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04621F4659211A49862DE595DF8D579D">'Feuille 1'!$C$11</definedName>
    <definedName name="PU_04621F4659211A49862DE595DF8D579D">'Feuille 1'!$F$11</definedName>
    <definedName name="UNITE_04621F4659211A49862DE595DF8D579D">'Feuille 1'!$E$11</definedName>
    <definedName name="CODE_04621F4659211A49862DE595DF8D579D">'Feuille 1'!$A$11</definedName>
    <definedName name="DESI_04621F4659211A49862DE595DF8D579D_\BO">'Feuille 1'!$B$11</definedName>
    <definedName name="CODE_B74DF9CF3C241542AC2A9AC97697DCEB">'Feuille 1'!$A$12</definedName>
    <definedName name="DESI_B74DF9CF3C241542AC2A9AC97697DCEB_\AR">'Feuille 1'!$B$12</definedName>
    <definedName name="QTE_B74DF9CF3C241542AC2A9AC97697DCEB">'Feuille 1'!$C$12</definedName>
    <definedName name="PU_B74DF9CF3C241542AC2A9AC97697DCEB">'Feuille 1'!$F$12</definedName>
    <definedName name="UNITE_B74DF9CF3C241542AC2A9AC97697DCEB">'Feuille 1'!$E$12</definedName>
    <definedName name="CODE_0A8A1DE14CE16F4DAA62AFCA862DD16D">'Feuille 1'!$A$13</definedName>
    <definedName name="DESI_0A8A1DE14CE16F4DAA62AFCA862DD16D_\AR">'Feuille 1'!$B$13</definedName>
    <definedName name="QTE_0A8A1DE14CE16F4DAA62AFCA862DD16D">'Feuille 1'!$C$13</definedName>
    <definedName name="PU_0A8A1DE14CE16F4DAA62AFCA862DD16D">'Feuille 1'!$F$13</definedName>
    <definedName name="UNITE_0A8A1DE14CE16F4DAA62AFCA862DD16D">'Feuille 1'!$E$13</definedName>
    <definedName name="CODE_DF100EE48AE79341A3104C1D095E1561">'Feuille 1'!$A$14</definedName>
    <definedName name="DESI_DF100EE48AE79341A3104C1D095E1561_\AR">'Feuille 1'!$B$14</definedName>
    <definedName name="QTE_DF100EE48AE79341A3104C1D095E1561">'Feuille 1'!$C$14</definedName>
    <definedName name="PU_DF100EE48AE79341A3104C1D095E1561">'Feuille 1'!$F$14</definedName>
    <definedName name="UNITE_DF100EE48AE79341A3104C1D095E1561">'Feuille 1'!$E$14</definedName>
    <definedName name="CODE_B254876A4FD99748B6BD06DCA631E778">'Feuille 1'!$A$15</definedName>
    <definedName name="DESI_B254876A4FD99748B6BD06DCA631E778_\AR">'Feuille 1'!$B$15</definedName>
    <definedName name="QTE_B254876A4FD99748B6BD06DCA631E778">'Feuille 1'!$C$15</definedName>
    <definedName name="PU_B254876A4FD99748B6BD06DCA631E778">'Feuille 1'!$F$15</definedName>
    <definedName name="UNITE_B254876A4FD99748B6BD06DCA631E778">'Feuille 1'!$E$15</definedName>
    <definedName name="CODE_2E39DB2EC34C594187B48A4360317C59">'Feuille 1'!$A$16</definedName>
    <definedName name="DESI_2E39DB2EC34C594187B48A4360317C59_\AR">'Feuille 1'!$B$16</definedName>
    <definedName name="QTE_2E39DB2EC34C594187B48A4360317C59">'Feuille 1'!$C$16</definedName>
    <definedName name="PU_2E39DB2EC34C594187B48A4360317C59">'Feuille 1'!$F$16</definedName>
    <definedName name="UNITE_2E39DB2EC34C594187B48A4360317C59">'Feuille 1'!$E$16</definedName>
    <definedName name="CODE_82DE03E0ECA97349ADC3E9123BA8E4AB">'Feuille 1'!$A$17</definedName>
    <definedName name="DESI_82DE03E0ECA97349ADC3E9123BA8E4AB_\AR">'Feuille 1'!$B$17</definedName>
    <definedName name="QTE_82DE03E0ECA97349ADC3E9123BA8E4AB">'Feuille 1'!$C$17</definedName>
    <definedName name="PU_82DE03E0ECA97349ADC3E9123BA8E4AB">'Feuille 1'!$F$17</definedName>
    <definedName name="UNITE_82DE03E0ECA97349ADC3E9123BA8E4AB">'Feuille 1'!$E$17</definedName>
    <definedName name="CODE_0CCAF9260B9C834785C785AD484669BC">'Feuille 1'!$A$18</definedName>
    <definedName name="DESI_0CCAF9260B9C834785C785AD484669BC_\AR">'Feuille 1'!$B$18</definedName>
    <definedName name="QTE_0CCAF9260B9C834785C785AD484669BC">'Feuille 1'!$C$18</definedName>
    <definedName name="PU_0CCAF9260B9C834785C785AD484669BC">'Feuille 1'!$F$18</definedName>
    <definedName name="UNITE_0CCAF9260B9C834785C785AD484669BC">'Feuille 1'!$E$18</definedName>
    <definedName name="CODE_43F6977A4B55084AB47C174147150CAF">'Feuille 1'!$A$19</definedName>
    <definedName name="DESI_43F6977A4B55084AB47C174147150CAF_\AR">'Feuille 1'!$B$19</definedName>
    <definedName name="QTE_43F6977A4B55084AB47C174147150CAF">'Feuille 1'!$C$19</definedName>
    <definedName name="PU_43F6977A4B55084AB47C174147150CAF">'Feuille 1'!$F$19</definedName>
    <definedName name="UNITE_43F6977A4B55084AB47C174147150CAF">'Feuille 1'!$E$19</definedName>
    <definedName name="CODE_32EA242498354D4D97C4E2C8CFD8F268">'Feuille 1'!$A$20</definedName>
    <definedName name="DESI_32EA242498354D4D97C4E2C8CFD8F268_\AR">'Feuille 1'!$B$20</definedName>
    <definedName name="QTE_32EA242498354D4D97C4E2C8CFD8F268">'Feuille 1'!$C$20</definedName>
    <definedName name="PU_32EA242498354D4D97C4E2C8CFD8F268">'Feuille 1'!$F$20</definedName>
    <definedName name="UNITE_32EA242498354D4D97C4E2C8CFD8F268">'Feuille 1'!$E$20</definedName>
    <definedName name="CODE_548639D29B67F344BEC4A81C11D9481B">'Feuille 1'!$A$21</definedName>
    <definedName name="DESI_548639D29B67F344BEC4A81C11D9481B_\AR">'Feuille 1'!$B$21</definedName>
    <definedName name="QTE_548639D29B67F344BEC4A81C11D9481B">'Feuille 1'!$C$21</definedName>
    <definedName name="PU_548639D29B67F344BEC4A81C11D9481B">'Feuille 1'!$F$21</definedName>
    <definedName name="UNITE_548639D29B67F344BEC4A81C11D9481B">'Feuille 1'!$E$21</definedName>
    <definedName name="CODE_B272F30E58AB874B8D99E96B646FD696">'Feuille 1'!$A$22</definedName>
    <definedName name="DESI_B272F30E58AB874B8D99E96B646FD696_\AR">'Feuille 1'!$B$22</definedName>
    <definedName name="QTE_B272F30E58AB874B8D99E96B646FD696">'Feuille 1'!$C$22</definedName>
    <definedName name="PU_B272F30E58AB874B8D99E96B646FD696">'Feuille 1'!$F$22</definedName>
    <definedName name="UNITE_B272F30E58AB874B8D99E96B646FD696">'Feuille 1'!$E$22</definedName>
    <definedName name="CODE_FF819258774C014A8EAAB7BBFD0EA419">'Feuille 1'!$A$23</definedName>
    <definedName name="DESI_FF819258774C014A8EAAB7BBFD0EA419_\AR">'Feuille 1'!$B$23</definedName>
    <definedName name="QTE_FF819258774C014A8EAAB7BBFD0EA419">'Feuille 1'!$C$23</definedName>
    <definedName name="PU_FF819258774C014A8EAAB7BBFD0EA419">'Feuille 1'!$F$23</definedName>
    <definedName name="UNITE_FF819258774C014A8EAAB7BBFD0EA419">'Feuille 1'!$E$23</definedName>
    <definedName name="CODE_8742D5D50617B545BD37C681DD57F16D">'Feuille 1'!$A$26</definedName>
    <definedName name="DESI_8742D5D50617B545BD37C681DD57F16D_\AR">'Feuille 1'!$B$26</definedName>
    <definedName name="QTE_8742D5D50617B545BD37C681DD57F16D">'Feuille 1'!$C$26</definedName>
    <definedName name="PU_8742D5D50617B545BD37C681DD57F16D">'Feuille 1'!$F$26</definedName>
    <definedName name="UNITE_8742D5D50617B545BD37C681DD57F16D">'Feuille 1'!$E$26</definedName>
    <definedName name="CODE_BE11F48B8968644393D7C65262A09DF5">'Feuille 1'!$A$28</definedName>
    <definedName name="DESI_BE11F48B8968644393D7C65262A09DF5_\AR">'Feuille 1'!$B$28</definedName>
    <definedName name="QTE_BE11F48B8968644393D7C65262A09DF5">'Feuille 1'!$C$28</definedName>
    <definedName name="PU_BE11F48B8968644393D7C65262A09DF5">'Feuille 1'!$F$28</definedName>
    <definedName name="UNITE_BE11F48B8968644393D7C65262A09DF5">'Feuille 1'!$E$28</definedName>
    <definedName name="CODE_8973D54CCB5BB1439E6D583647FCAD5C">'Feuille 1'!$A$29</definedName>
    <definedName name="DESI_8973D54CCB5BB1439E6D583647FCAD5C_\AR">'Feuille 1'!$B$29</definedName>
    <definedName name="QTE_8973D54CCB5BB1439E6D583647FCAD5C">'Feuille 1'!$C$29</definedName>
    <definedName name="PU_8973D54CCB5BB1439E6D583647FCAD5C">'Feuille 1'!$F$29</definedName>
    <definedName name="UNITE_8973D54CCB5BB1439E6D583647FCAD5C">'Feuille 1'!$E$29</definedName>
    <definedName name="CODE_7A5647E9F20F0E439FD55EDD0705B68A">'Feuille 1'!$A$30</definedName>
    <definedName name="DESI_7A5647E9F20F0E439FD55EDD0705B68A_\AR">'Feuille 1'!$B$30</definedName>
    <definedName name="QTE_7A5647E9F20F0E439FD55EDD0705B68A">'Feuille 1'!$C$30</definedName>
    <definedName name="PU_7A5647E9F20F0E439FD55EDD0705B68A">'Feuille 1'!$F$30</definedName>
    <definedName name="UNITE_7A5647E9F20F0E439FD55EDD0705B68A">'Feuille 1'!$E$30</definedName>
    <definedName name="CODE_06BE1A78FCDBE34B870C82A7BF4BA1E4">'Feuille 1'!$A$32</definedName>
    <definedName name="DESI_06BE1A78FCDBE34B870C82A7BF4BA1E4_\AR">'Feuille 1'!$B$32</definedName>
    <definedName name="QTE_06BE1A78FCDBE34B870C82A7BF4BA1E4">'Feuille 1'!$C$32</definedName>
    <definedName name="PU_06BE1A78FCDBE34B870C82A7BF4BA1E4">'Feuille 1'!$F$32</definedName>
    <definedName name="UNITE_06BE1A78FCDBE34B870C82A7BF4BA1E4">'Feuille 1'!$E$32</definedName>
    <definedName name="CODE_0A10BF961617DE489016792D9B3DAB5B">'Feuille 1'!$A$33</definedName>
    <definedName name="DESI_0A10BF961617DE489016792D9B3DAB5B_\AR">'Feuille 1'!$B$33</definedName>
    <definedName name="QTE_0A10BF961617DE489016792D9B3DAB5B">'Feuille 1'!$C$33</definedName>
    <definedName name="PU_0A10BF961617DE489016792D9B3DAB5B">'Feuille 1'!$F$33</definedName>
    <definedName name="UNITE_0A10BF961617DE489016792D9B3DAB5B">'Feuille 1'!$E$33</definedName>
    <definedName name="CODE_81731FF1691C4345BFD9E6FE2841ADCC">'Feuille 1'!$A$35</definedName>
    <definedName name="DESI_81731FF1691C4345BFD9E6FE2841ADCC_\AR">'Feuille 1'!$B$35</definedName>
    <definedName name="QTE_81731FF1691C4345BFD9E6FE2841ADCC">'Feuille 1'!$C$35</definedName>
    <definedName name="PU_81731FF1691C4345BFD9E6FE2841ADCC">'Feuille 1'!$F$35</definedName>
    <definedName name="UNITE_81731FF1691C4345BFD9E6FE2841ADCC">'Feuille 1'!$E$35</definedName>
    <definedName name="CODE_EFF3D12B7D92C840BD5696AB280130D7">'Feuille 1'!$A$36</definedName>
    <definedName name="DESI_EFF3D12B7D92C840BD5696AB280130D7_\AR">'Feuille 1'!$B$36</definedName>
    <definedName name="QTE_EFF3D12B7D92C840BD5696AB280130D7">'Feuille 1'!$C$36</definedName>
    <definedName name="PU_EFF3D12B7D92C840BD5696AB280130D7">'Feuille 1'!$F$36</definedName>
    <definedName name="UNITE_EFF3D12B7D92C840BD5696AB280130D7">'Feuille 1'!$E$36</definedName>
    <definedName name="CODE_204880AEC6F07A4C85B0B7DE1636294C">'Feuille 1'!$A$38</definedName>
    <definedName name="DESI_204880AEC6F07A4C85B0B7DE1636294C_\AR">'Feuille 1'!$B$38</definedName>
    <definedName name="QTE_204880AEC6F07A4C85B0B7DE1636294C">'Feuille 1'!$C$38</definedName>
    <definedName name="PU_204880AEC6F07A4C85B0B7DE1636294C">'Feuille 1'!$F$38</definedName>
    <definedName name="UNITE_204880AEC6F07A4C85B0B7DE1636294C">'Feuille 1'!$E$38</definedName>
    <definedName name="CODE_B6E7135699397643A3E91FF3280AA913">'Feuille 1'!$A$39</definedName>
    <definedName name="DESI_B6E7135699397643A3E91FF3280AA913_\AR">'Feuille 1'!$B$39</definedName>
    <definedName name="QTE_B6E7135699397643A3E91FF3280AA913">'Feuille 1'!$C$39</definedName>
    <definedName name="PU_B6E7135699397643A3E91FF3280AA913">'Feuille 1'!$F$39</definedName>
    <definedName name="UNITE_B6E7135699397643A3E91FF3280AA913">'Feuille 1'!$E$39</definedName>
    <definedName name="CODE_6C6E360913516E45BE7EACAF09BEEB50">'Feuille 1'!$A$41</definedName>
    <definedName name="DESI_6C6E360913516E45BE7EACAF09BEEB50_\AR">'Feuille 1'!$B$41</definedName>
    <definedName name="QTE_6C6E360913516E45BE7EACAF09BEEB50">'Feuille 1'!$C$41</definedName>
    <definedName name="PU_6C6E360913516E45BE7EACAF09BEEB50">'Feuille 1'!$F$41</definedName>
    <definedName name="UNITE_6C6E360913516E45BE7EACAF09BEEB50">'Feuille 1'!$E$41</definedName>
    <definedName name="CODE_7351B3D04A6E244D9DB09550B69FE44E">'Feuille 1'!$A$42</definedName>
    <definedName name="DESI_7351B3D04A6E244D9DB09550B69FE44E_\AR">'Feuille 1'!$B$42</definedName>
    <definedName name="QTE_7351B3D04A6E244D9DB09550B69FE44E">'Feuille 1'!$C$42</definedName>
    <definedName name="PU_7351B3D04A6E244D9DB09550B69FE44E">'Feuille 1'!$F$42</definedName>
    <definedName name="UNITE_7351B3D04A6E244D9DB09550B69FE44E">'Feuille 1'!$E$42</definedName>
  </definedNames>
  <calcPr calcId="0" iterate="1" iterateCount="1000" iterateDelta="0.01"/>
</workbook>
</file>

<file path=xl/sharedStrings.xml><?xml version="1.0" encoding="utf-8"?>
<sst xmlns="http://schemas.openxmlformats.org/spreadsheetml/2006/main" count="143" uniqueCount="114">
  <si>
    <t>Décomposition du Prix global et Forfaitaire (D.P.G.F)</t>
  </si>
  <si>
    <t>Opération :</t>
  </si>
  <si>
    <t/>
  </si>
  <si>
    <t>24-029 NANTES - Extension Campus Féret</t>
  </si>
  <si>
    <t>Lot 08  CHAUFFAGE VENTILATION PLOMBERIE</t>
  </si>
  <si>
    <t>Code</t>
  </si>
  <si>
    <t>Désignation</t>
  </si>
  <si>
    <t>Qu.</t>
  </si>
  <si>
    <t>Qu. ent.</t>
  </si>
  <si>
    <t>U.</t>
  </si>
  <si>
    <t>Px U.</t>
  </si>
  <si>
    <t>Px tot.</t>
  </si>
  <si>
    <t>Entete</t>
  </si>
  <si>
    <t xml:space="preserve">Solution de base bâtiment A </t>
  </si>
  <si>
    <t>Bd_04621F4659211A49862DE595DF8D579D_Bord</t>
  </si>
  <si>
    <t>08.1</t>
  </si>
  <si>
    <t>PRESCRIPTIONS TECHNIQUES CHAUFFAGE &amp; CLIMATISATION</t>
  </si>
  <si>
    <t>Ouv_B74DF9CF3C241542AC2A9AC97697DCEB_Niv1</t>
  </si>
  <si>
    <t>08.1.1</t>
  </si>
  <si>
    <t>PRODUCTION DE CHALEUR/ECS</t>
  </si>
  <si>
    <t>Ouv_0A8A1DE14CE16F4DAA62AFCA862DD16D_Niv2</t>
  </si>
  <si>
    <t>08.1.1.1</t>
  </si>
  <si>
    <t>POMPE A CHALEUR AEROTHERMIQUE</t>
  </si>
  <si>
    <t>Ouv_DF100EE48AE79341A3104C1D095E1561_Niv3</t>
  </si>
  <si>
    <t>08.1.1.1.1</t>
  </si>
  <si>
    <t>PAC DAIKIN type ALTHERMA</t>
  </si>
  <si>
    <t>Ouv_B254876A4FD99748B6BD06DCA631E778_Niv4</t>
  </si>
  <si>
    <t>08.1.1.1.1.1</t>
  </si>
  <si>
    <t>PAC DAIKIN type ALTHERMA 3M EDLA-E</t>
  </si>
  <si>
    <t>U</t>
  </si>
  <si>
    <t>Ouv_2E39DB2EC34C594187B48A4360317C59_Art</t>
  </si>
  <si>
    <t>08.1.1.1.2</t>
  </si>
  <si>
    <t>Nourrice aller/retour de plancher chauffant</t>
  </si>
  <si>
    <t>ens</t>
  </si>
  <si>
    <t>Ouv_82DE03E0ECA97349ADC3E9123BA8E4AB_Art</t>
  </si>
  <si>
    <t>08.1.1.2</t>
  </si>
  <si>
    <t>Plancher chauffant</t>
  </si>
  <si>
    <t>Ouv_0CCAF9260B9C834785C785AD484669BC_Niv3</t>
  </si>
  <si>
    <t>08.1.1.2.1</t>
  </si>
  <si>
    <t>Plancher chauffant REHAU TYPE SPEED RENOVA</t>
  </si>
  <si>
    <t>m2</t>
  </si>
  <si>
    <t>Ouv_43F6977A4B55084AB47C174147150CAF_Art</t>
  </si>
  <si>
    <t>08.1.1.2.2</t>
  </si>
  <si>
    <t>Isolant thermique</t>
  </si>
  <si>
    <t>Ouv_32EA242498354D4D97C4E2C8CFD8F268_Art</t>
  </si>
  <si>
    <t>08.1.1.2.3</t>
  </si>
  <si>
    <t>Tubes et accessoires</t>
  </si>
  <si>
    <t>PM</t>
  </si>
  <si>
    <t>Ouv_548639D29B67F344BEC4A81C11D9481B_Art</t>
  </si>
  <si>
    <t>08.1.1.2.4</t>
  </si>
  <si>
    <t>Regulation terminale plancher chauffant</t>
  </si>
  <si>
    <t>Ouv_B272F30E58AB874B8D99E96B646FD696_Art</t>
  </si>
  <si>
    <t>08.1.1.2.5</t>
  </si>
  <si>
    <t>Mise en température et en service</t>
  </si>
  <si>
    <t>Ouv_FF819258774C014A8EAAB7BBFD0EA419_Art</t>
  </si>
  <si>
    <t>Sous-total :</t>
  </si>
  <si>
    <t>Niv_0A8A1DE14CE16F4DAA62AFCA862DD16D_Niv2</t>
  </si>
  <si>
    <t>Total : PRESCRIPTIONS TECHNIQUES CHAUFFAGE &amp; CLIMATISATION</t>
  </si>
  <si>
    <t>Niv_B74DF9CF3C241542AC2A9AC97697DCEB_Niv1</t>
  </si>
  <si>
    <t>08.2</t>
  </si>
  <si>
    <t>PRESCRIPTIONS TECHNIQUES DE VENTILATION</t>
  </si>
  <si>
    <t>Ouv_8742D5D50617B545BD37C681DD57F16D_Niv1</t>
  </si>
  <si>
    <t>Total : PRESCRIPTIONS TECHNIQUES DE VENTILATION</t>
  </si>
  <si>
    <t>Niv_8742D5D50617B545BD37C681DD57F16D_Niv1</t>
  </si>
  <si>
    <t>08.3</t>
  </si>
  <si>
    <t>PRESCRIPTIONS DIVERSES</t>
  </si>
  <si>
    <t>Ouv_BE11F48B8968644393D7C65262A09DF5_Niv1</t>
  </si>
  <si>
    <t>08.3.1</t>
  </si>
  <si>
    <t>INSTALLATION DE CHANTIER</t>
  </si>
  <si>
    <t>Ouv_8973D54CCB5BB1439E6D583647FCAD5C_Niv2</t>
  </si>
  <si>
    <t>08.3.1.1</t>
  </si>
  <si>
    <t>Installation de chantier</t>
  </si>
  <si>
    <t>Ouv_7A5647E9F20F0E439FD55EDD0705B68A_Art</t>
  </si>
  <si>
    <t>Niv_8973D54CCB5BB1439E6D583647FCAD5C_Niv2</t>
  </si>
  <si>
    <t>08.3.2</t>
  </si>
  <si>
    <t>ESSAIS ET REGLAGES DES INSTALLATIONS</t>
  </si>
  <si>
    <t>Ouv_06BE1A78FCDBE34B870C82A7BF4BA1E4_Niv2</t>
  </si>
  <si>
    <t>08.3.2.1</t>
  </si>
  <si>
    <t>Essais et réglages des installations</t>
  </si>
  <si>
    <t>Ouv_0A10BF961617DE489016792D9B3DAB5B_Art</t>
  </si>
  <si>
    <t>Niv_06BE1A78FCDBE34B870C82A7BF4BA1E4_Niv2</t>
  </si>
  <si>
    <t>08.3.3</t>
  </si>
  <si>
    <t>RECEPTION</t>
  </si>
  <si>
    <t>Ouv_81731FF1691C4345BFD9E6FE2841ADCC_Niv2</t>
  </si>
  <si>
    <t>08.3.3.1</t>
  </si>
  <si>
    <t>Réception</t>
  </si>
  <si>
    <t>Ouv_EFF3D12B7D92C840BD5696AB280130D7_Art</t>
  </si>
  <si>
    <t>Niv_81731FF1691C4345BFD9E6FE2841ADCC_Niv2</t>
  </si>
  <si>
    <t>08.3.4</t>
  </si>
  <si>
    <t>DOSSIER DES OUVRAGES EXECUTES</t>
  </si>
  <si>
    <t>Ouv_204880AEC6F07A4C85B0B7DE1636294C_Niv2</t>
  </si>
  <si>
    <t>08.3.4.1</t>
  </si>
  <si>
    <t>DOE</t>
  </si>
  <si>
    <t>Ouv_B6E7135699397643A3E91FF3280AA913_Art</t>
  </si>
  <si>
    <t>Niv_204880AEC6F07A4C85B0B7DE1636294C_Niv2</t>
  </si>
  <si>
    <t>08.3.5</t>
  </si>
  <si>
    <t>GARANTIE</t>
  </si>
  <si>
    <t>Ouv_6C6E360913516E45BE7EACAF09BEEB50_Niv2</t>
  </si>
  <si>
    <t>08.3.5.1</t>
  </si>
  <si>
    <t>Garantie</t>
  </si>
  <si>
    <t>Ouv_7351B3D04A6E244D9DB09550B69FE44E_Art</t>
  </si>
  <si>
    <t>Niv_6C6E360913516E45BE7EACAF09BEEB50_Niv2</t>
  </si>
  <si>
    <t>Total : PRESCRIPTIONS DIVERSES</t>
  </si>
  <si>
    <t>Niv_BE11F48B8968644393D7C65262A09DF5_Niv1</t>
  </si>
  <si>
    <t>RecapTranches_20202020202020202020202020202020_RecapTranches</t>
  </si>
  <si>
    <t>Montant HT</t>
  </si>
  <si>
    <t>LignesTot_20202020202020202020202020202020_LignesTot</t>
  </si>
  <si>
    <t>TVA</t>
  </si>
  <si>
    <t>Montant TTC</t>
  </si>
  <si>
    <t>Le client</t>
  </si>
  <si>
    <t>L'entreprise soussignée</t>
  </si>
  <si>
    <t>Signature_20202020202020202020202020202020_Signature</t>
  </si>
  <si>
    <t xml:space="preserve">A................................. , le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</si>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</sst>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;-###,###,###,##0;"/>
    <numFmt numFmtId="173" formatCode="###,###,###,##0.00 €;-###,###,###,##0.00 €;"/>
    <numFmt numFmtId="174" formatCode="###,###,###,##0.0# %;-###,###,###,##0.0# %;0 %"/>
    <numFmt numFmtId="175" formatCode="###,###,###,##0.00;-###,###,###,##0.00;"/>
  </numFmts>
  <fonts count="32">
    <font>
      <sz val="12"/>
      <color rgb="FF000000"/>
      <name val="Calibri"/>
      <scheme val="minor"/>
    </font>
    <font>
      <sz val="11"/>
      <color rgb="FF000000"/>
      <name val="Calibri Light"/>
      <scheme val="minor"/>
    </font>
    <font>
      <sz val="11"/>
      <color auto="1"/>
      <name val="Calibri Light"/>
    </font>
    <font>
      <b/>
      <sz val="8"/>
      <color rgb="FF000000"/>
      <name val="Calibri"/>
    </font>
    <font>
      <b/>
      <sz val="14"/>
      <color rgb="FF000000"/>
      <name val="Calibri"/>
    </font>
    <font>
      <b/>
      <u/>
      <sz val="12"/>
      <color rgb="FFAF1214"/>
      <name val="Calibri"/>
    </font>
    <font>
      <b/>
      <u/>
      <sz val="13"/>
      <color rgb="FFAC2C18"/>
      <name val="Calibri"/>
    </font>
    <font>
      <b/>
      <sz val="12"/>
      <color rgb="FF6B3D9A"/>
      <name val="Calibri"/>
    </font>
    <font>
      <b/>
      <sz val="10"/>
      <color rgb="FF314E85"/>
      <name val="Calibri"/>
    </font>
    <font>
      <b/>
      <sz val="9"/>
      <color rgb="FF000000"/>
      <name val="Calibri"/>
    </font>
    <font>
      <sz val="9"/>
      <color rgb="FFF69414"/>
      <name val="Calibri Light"/>
    </font>
    <font>
      <sz val="9"/>
      <color rgb="FF000000"/>
      <name val="Calibri Light"/>
    </font>
    <font>
      <b/>
      <sz val="11"/>
      <color rgb="FF000000"/>
      <name val="Calibri"/>
    </font>
    <font>
      <i/>
      <sz val="9"/>
      <color rgb="FF000000"/>
      <name val="Calibri"/>
    </font>
    <font>
      <b/>
      <sz val="10"/>
      <color rgb="FF000000"/>
      <name val="Calibri"/>
    </font>
    <font>
      <u/>
      <sz val="9"/>
      <color rgb="FF000000"/>
      <name val="Calibri Light"/>
    </font>
    <font>
      <b/>
      <sz val="9"/>
      <color rgb="FF3A62BE"/>
      <name val="Calibri"/>
    </font>
    <font>
      <sz val="9"/>
      <color rgb="FF797979"/>
      <name val="Calibri Light"/>
    </font>
    <font>
      <sz val="1"/>
      <color rgb="FF000000"/>
      <name val="Calibri Light"/>
    </font>
    <font>
      <i/>
      <u/>
      <sz val="9"/>
      <color rgb="FF000000"/>
      <name val="Calibri"/>
    </font>
    <font>
      <i/>
      <sz val="8"/>
      <color rgb="FF797979"/>
      <name val="Calibri"/>
    </font>
    <font>
      <i/>
      <sz val="9"/>
      <color rgb="FF797979"/>
      <name val="Calibri"/>
    </font>
    <font>
      <sz val="8"/>
      <color rgb="FF797979"/>
      <name val="Calibri Light"/>
    </font>
    <font>
      <sz val="18"/>
      <color auto="1"/>
      <name val="Calibri Light"/>
    </font>
    <font>
      <sz val="11"/>
      <color auto="1"/>
      <name val="Calibri"/>
    </font>
    <font>
      <sz val="14"/>
      <color rgb="FF000000"/>
      <name val="Calibri Light"/>
    </font>
    <font>
      <sz val="11"/>
      <color rgb="FF000000"/>
      <name val="Calibri Light"/>
    </font>
    <font>
      <sz val="18"/>
      <color rgb="FF000000"/>
      <name val="Calibri Light"/>
    </font>
    <font>
      <b/>
      <u/>
      <sz val="13"/>
      <color rgb="FF000000"/>
      <name val="Calibri"/>
    </font>
    <font>
      <b/>
      <i/>
      <sz val="14"/>
      <color rgb="FF000000"/>
      <name val="Calibri"/>
    </font>
    <font>
      <sz val="14"/>
      <color auto="1"/>
      <name val="Calibri Light"/>
    </font>
    <font>
      <sz val="13"/>
      <color auto="1"/>
      <name val="Calibri Light"/>
    </font>
  </fonts>
  <fills count="4">
    <fill>
      <patternFill patternType="none"/>
    </fill>
    <fill>
      <patternFill patternType="gray125"/>
    </fill>
    <fill>
      <patternFill patternType="solid">
        <fgColor rgb="FFEBD537"/>
      </patternFill>
    </fill>
    <fill>
      <patternFill patternType="solid">
        <fgColor rgb="FFFFFFFE"/>
      </patternFill>
    </fill>
  </fills>
  <borders count="39">
    <border>
      <left/>
      <right/>
      <top/>
      <bottom/>
    </border>
    <border>
      <left/>
      <right/>
      <top/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>
        <color rgb="0"/>
      </top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0"/>
      </left>
      <right style="thin">
        <color rgb="FF000000"/>
      </right>
      <top/>
      <bottom/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/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 style="thin">
        <color rgb="FFDCDDDF"/>
      </left>
      <right/>
      <top style="thin">
        <color rgb="FFDCDDDF"/>
      </top>
      <bottom style="thin">
        <color rgb="FFDCDDDF"/>
      </bottom>
    </border>
    <border>
      <left/>
      <right/>
      <top style="thin">
        <color rgb="FFDCDDDF"/>
      </top>
      <bottom style="thin">
        <color rgb="FFDCDDDF"/>
      </bottom>
    </border>
    <border>
      <left/>
      <right style="thin">
        <color rgb="FFDCDDDF"/>
      </right>
      <top style="thin">
        <color rgb="FFDCDDDF"/>
      </top>
      <bottom style="thin">
        <color rgb="FFDCDDDF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71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4" fillId="0" borderId="0">
      <alignment horizontal="center" vertical="center"/>
    </xf>
    <xf numFmtId="0" fontId="11" fillId="0" borderId="0">
      <alignment horizontal="center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4" fillId="0" borderId="0">
      <alignment horizontal="right" vertical="center" wrapText="1"/>
    </xf>
    <xf numFmtId="0" fontId="13" fillId="0" borderId="0">
      <alignment horizontal="right" vertical="center" wrapText="1"/>
    </xf>
    <xf numFmtId="0" fontId="15" fillId="0" borderId="0">
      <alignment horizontal="right" vertical="center" wrapText="1"/>
    </xf>
    <xf numFmtId="0" fontId="14" fillId="0" borderId="0">
      <alignment horizontal="center" vertical="center" wrapText="1"/>
    </xf>
    <xf numFmtId="0" fontId="13" fillId="0" borderId="0">
      <alignment horizontal="center" vertical="center" wrapText="1"/>
    </xf>
    <xf numFmtId="0" fontId="15" fillId="0" borderId="0">
      <alignment horizontal="center" vertical="center" wrapText="1"/>
    </xf>
    <xf numFmtId="0" fontId="14" fillId="0" borderId="0">
      <alignment horizontal="left" vertical="center" wrapText="1"/>
    </xf>
    <xf numFmtId="0" fontId="13" fillId="0" borderId="0">
      <alignment horizontal="left" vertical="center" wrapText="1"/>
    </xf>
    <xf numFmtId="0" fontId="15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6" fillId="0" borderId="0">
      <alignment horizontal="right" vertical="center"/>
    </xf>
    <xf numFmtId="0" fontId="11" fillId="0" borderId="0">
      <alignment vertical="center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64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 wrapText="1"/>
    </xf>
    <xf numFmtId="0" fontId="11" fillId="0" borderId="0" xfId="10" applyFont="1">
      <alignment horizontal="left" vertical="center" wrapText="1"/>
    </xf>
    <xf numFmtId="0" fontId="4" fillId="0" borderId="0" xfId="11" applyFont="1">
      <alignment horizontal="center" vertical="center"/>
    </xf>
    <xf numFmtId="0" fontId="11" fillId="0" borderId="0" xfId="12" applyFont="1">
      <alignment horizontal="center" vertical="center" wrapText="1"/>
    </xf>
    <xf numFmtId="0" fontId="11" fillId="0" borderId="0" xfId="13" applyFont="1">
      <alignment horizontal="left" vertical="center"/>
    </xf>
    <xf numFmtId="0" fontId="11" fillId="0" borderId="0" xfId="14" applyFont="1">
      <alignment horizontal="left" vertical="center" wrapText="1"/>
    </xf>
    <xf numFmtId="0" fontId="11" fillId="0" borderId="0" xfId="15" applyFont="1">
      <alignment horizontal="right" vertical="center" wrapText="1"/>
    </xf>
    <xf numFmtId="0" fontId="12" fillId="0" borderId="0" xfId="16" applyFont="1">
      <alignment horizontal="left" vertical="center" wrapText="1"/>
    </xf>
    <xf numFmtId="0" fontId="12" fillId="0" borderId="0" xfId="17" applyFont="1">
      <alignment horizontal="right" vertical="center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4" fillId="0" borderId="0" xfId="20" applyFont="1">
      <alignment horizontal="left" vertical="center"/>
    </xf>
    <xf numFmtId="0" fontId="5" fillId="0" borderId="0" xfId="21" applyFont="1">
      <alignment horizontal="left" vertical="center"/>
    </xf>
    <xf numFmtId="0" fontId="13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8" fillId="0" borderId="0" xfId="25" applyFont="1">
      <alignment horizontal="left" vertical="center"/>
    </xf>
    <xf numFmtId="0" fontId="9" fillId="0" borderId="0" xfId="26" applyFont="1">
      <alignment horizontal="left" vertical="center"/>
    </xf>
    <xf numFmtId="0" fontId="10" fillId="0" borderId="0" xfId="27" applyFont="1">
      <alignment horizontal="left" vertical="center"/>
    </xf>
    <xf numFmtId="0" fontId="4" fillId="0" borderId="0" xfId="28" applyFont="1">
      <alignment horizontal="left" vertical="center" wrapText="1"/>
    </xf>
    <xf numFmtId="0" fontId="5" fillId="0" borderId="0" xfId="29" applyFont="1">
      <alignment horizontal="left" vertical="center" wrapText="1"/>
    </xf>
    <xf numFmtId="0" fontId="13" fillId="0" borderId="0" xfId="30" applyFont="1">
      <alignment horizontal="left" vertical="center" wrapText="1"/>
    </xf>
    <xf numFmtId="0" fontId="6" fillId="0" borderId="0" xfId="31" applyFont="1">
      <alignment horizontal="left" vertical="center" wrapText="1"/>
    </xf>
    <xf numFmtId="0" fontId="7" fillId="0" borderId="0" xfId="32" applyFont="1">
      <alignment horizontal="left" vertical="center" wrapText="1"/>
    </xf>
    <xf numFmtId="0" fontId="8" fillId="0" borderId="0" xfId="33" applyFont="1">
      <alignment horizontal="left" vertical="center" wrapText="1"/>
    </xf>
    <xf numFmtId="0" fontId="9" fillId="0" borderId="0" xfId="34" applyFont="1">
      <alignment horizontal="left" vertical="center" wrapText="1"/>
    </xf>
    <xf numFmtId="0" fontId="10" fillId="0" borderId="0" xfId="35" applyFont="1">
      <alignment horizontal="left" vertical="center" wrapText="1"/>
    </xf>
    <xf numFmtId="0" fontId="14" fillId="0" borderId="0" xfId="36" applyFont="1">
      <alignment horizontal="left" vertical="center" wrapText="1"/>
    </xf>
    <xf numFmtId="0" fontId="15" fillId="0" borderId="0" xfId="37" applyFont="1">
      <alignment horizontal="left" vertical="center" wrapText="1"/>
    </xf>
    <xf numFmtId="0" fontId="14" fillId="0" borderId="0" xfId="38" applyFont="1">
      <alignment horizontal="right" vertical="center" wrapText="1"/>
    </xf>
    <xf numFmtId="0" fontId="13" fillId="0" borderId="0" xfId="39" applyFont="1">
      <alignment horizontal="right" vertical="center" wrapText="1"/>
    </xf>
    <xf numFmtId="0" fontId="15" fillId="0" borderId="0" xfId="40" applyFont="1">
      <alignment horizontal="right" vertical="center" wrapText="1"/>
    </xf>
    <xf numFmtId="0" fontId="14" fillId="0" borderId="0" xfId="41" applyFont="1">
      <alignment horizontal="center" vertical="center" wrapText="1"/>
    </xf>
    <xf numFmtId="0" fontId="13" fillId="0" borderId="0" xfId="42" applyFont="1">
      <alignment horizontal="center" vertical="center" wrapText="1"/>
    </xf>
    <xf numFmtId="0" fontId="15" fillId="0" borderId="0" xfId="43" applyFont="1">
      <alignment horizontal="center" vertical="center" wrapText="1"/>
    </xf>
    <xf numFmtId="0" fontId="14" fillId="0" borderId="0" xfId="44" applyFont="1">
      <alignment horizontal="left" vertical="center" wrapText="1"/>
    </xf>
    <xf numFmtId="0" fontId="13" fillId="0" borderId="0" xfId="45" applyFont="1">
      <alignment horizontal="left" vertical="center" wrapText="1"/>
    </xf>
    <xf numFmtId="0" fontId="15" fillId="0" borderId="0" xfId="46" applyFont="1">
      <alignment horizontal="left" vertical="center" wrapText="1"/>
    </xf>
    <xf numFmtId="0" fontId="4" fillId="0" borderId="0" xfId="47" applyFont="1">
      <alignment horizontal="right" vertical="center" wrapText="1"/>
    </xf>
    <xf numFmtId="0" fontId="5" fillId="0" borderId="0" xfId="48" applyFont="1">
      <alignment horizontal="right" vertical="center" wrapText="1"/>
    </xf>
    <xf numFmtId="0" fontId="6" fillId="0" borderId="0" xfId="49" applyFont="1">
      <alignment horizontal="right" vertical="center" wrapText="1"/>
    </xf>
    <xf numFmtId="0" fontId="7" fillId="0" borderId="0" xfId="50" applyFont="1">
      <alignment horizontal="right" vertical="center" wrapText="1"/>
    </xf>
    <xf numFmtId="0" fontId="8" fillId="0" borderId="0" xfId="51" applyFont="1">
      <alignment horizontal="right" vertical="center" wrapText="1"/>
    </xf>
    <xf numFmtId="0" fontId="9" fillId="0" borderId="0" xfId="52" applyFont="1">
      <alignment horizontal="right" vertical="center" wrapText="1"/>
    </xf>
    <xf numFmtId="0" fontId="10" fillId="0" borderId="0" xfId="53" applyFont="1">
      <alignment horizontal="right" vertical="center" wrapText="1"/>
    </xf>
    <xf numFmtId="0" fontId="4" fillId="0" borderId="0" xfId="54" applyFont="1">
      <alignment horizontal="center" vertical="center" wrapText="1"/>
    </xf>
    <xf numFmtId="0" fontId="5" fillId="0" borderId="0" xfId="55" applyFont="1">
      <alignment horizontal="center" vertical="center" wrapText="1"/>
    </xf>
    <xf numFmtId="0" fontId="6" fillId="0" borderId="0" xfId="56" applyFont="1">
      <alignment horizontal="center" vertical="center" wrapText="1"/>
    </xf>
    <xf numFmtId="0" fontId="7" fillId="0" borderId="0" xfId="57" applyFont="1">
      <alignment horizontal="center" vertical="center" wrapText="1"/>
    </xf>
    <xf numFmtId="0" fontId="8" fillId="0" borderId="0" xfId="58" applyFont="1">
      <alignment horizontal="center" vertical="center" wrapText="1"/>
    </xf>
    <xf numFmtId="0" fontId="9" fillId="0" borderId="0" xfId="59" applyFont="1">
      <alignment horizontal="center" vertical="center" wrapText="1"/>
    </xf>
    <xf numFmtId="0" fontId="10" fillId="0" borderId="0" xfId="60" applyFont="1">
      <alignment horizontal="center" vertical="center" wrapText="1"/>
    </xf>
    <xf numFmtId="0" fontId="16" fillId="0" borderId="0" xfId="61" applyFont="1">
      <alignment horizontal="right" vertical="center"/>
    </xf>
    <xf numFmtId="0" fontId="11" fillId="0" borderId="0" xfId="62" applyFont="1">
      <alignment vertical="center"/>
    </xf>
    <xf numFmtId="0" fontId="17" fillId="0" borderId="0" xfId="63" applyFont="1">
      <alignment horizontal="left" vertical="center" wrapText="1"/>
    </xf>
    <xf numFmtId="0" fontId="18" fillId="0" borderId="0" xfId="64" applyFont="1">
      <alignment horizontal="left" vertical="center" wrapText="1"/>
    </xf>
    <xf numFmtId="0" fontId="19" fillId="0" borderId="0" xfId="65" applyFont="1">
      <alignment horizontal="left" vertical="center" wrapText="1"/>
    </xf>
    <xf numFmtId="0" fontId="20" fillId="0" borderId="0" xfId="66" applyFont="1">
      <alignment horizontal="left" vertical="center" wrapText="1"/>
    </xf>
    <xf numFmtId="0" fontId="21" fillId="0" borderId="0" xfId="67" applyFont="1">
      <alignment horizontal="left" vertical="center" wrapText="1"/>
    </xf>
    <xf numFmtId="0" fontId="21" fillId="0" borderId="0" xfId="68" applyFont="1">
      <alignment horizontal="right" vertical="center" wrapText="1"/>
    </xf>
    <xf numFmtId="0" fontId="21" fillId="0" borderId="0" xfId="69" applyFont="1">
      <alignment horizontal="left" vertical="center"/>
    </xf>
    <xf numFmtId="0" fontId="22" fillId="0" borderId="0" xfId="70" applyFont="1">
      <alignment horizontal="left" vertical="center"/>
    </xf>
    <xf numFmtId="0" fontId="23" fillId="0" borderId="1" xfId="1" applyFont="1" applyBorder="1">
      <alignment vertical="center"/>
      <protection locked="0"/>
    </xf>
    <xf numFmtId="0" fontId="24" fillId="0" borderId="1" xfId="1" applyFont="1" applyBorder="1">
      <alignment vertical="center"/>
      <protection locked="0"/>
    </xf>
    <xf numFmtId="0" fontId="2" fillId="0" borderId="1" xfId="1" applyFont="1" applyBorder="1">
      <alignment vertical="center"/>
      <protection locked="0"/>
    </xf>
    <xf numFmtId="0" fontId="2" fillId="0" borderId="1" xfId="1" applyFont="1" applyBorder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4" fillId="0" borderId="2" xfId="1" applyFont="1" applyBorder="1">
      <alignment horizontal="center"/>
      <protection locked="0"/>
    </xf>
    <xf numFmtId="0" fontId="4" fillId="0" borderId="3" xfId="1" applyFont="1" applyBorder="1">
      <alignment horizontal="center"/>
      <protection locked="0"/>
    </xf>
    <xf numFmtId="0" fontId="25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4" fillId="0" borderId="4" xfId="1" applyFont="1" applyBorder="1">
      <alignment vertical="center"/>
      <protection locked="0"/>
    </xf>
    <xf numFmtId="0" fontId="27" fillId="0" borderId="5" xfId="1" applyFont="1" applyBorder="1">
      <alignment vertical="center"/>
      <protection locked="0"/>
    </xf>
    <xf numFmtId="0" fontId="4" fillId="0" borderId="5" xfId="1" applyFont="1" applyBorder="1">
      <alignment horizontal="center"/>
      <protection locked="0"/>
    </xf>
    <xf numFmtId="0" fontId="25" fillId="0" borderId="5" xfId="1" applyFont="1" applyBorder="1">
      <alignment vertical="center"/>
      <protection locked="0"/>
    </xf>
    <xf numFmtId="0" fontId="26" fillId="0" borderId="5" xfId="1" applyFont="1" applyBorder="1">
      <alignment horizontal="right" vertical="center"/>
      <protection locked="0"/>
    </xf>
    <xf numFmtId="0" fontId="24" fillId="0" borderId="5" xfId="1" applyFont="1" applyBorder="1">
      <alignment vertical="center"/>
      <protection locked="0"/>
    </xf>
    <xf numFmtId="0" fontId="28" fillId="0" borderId="6" xfId="1" applyFont="1" applyBorder="1">
      <alignment horizontal="center"/>
      <protection locked="0"/>
    </xf>
    <xf numFmtId="0" fontId="28" fillId="0" borderId="7" xfId="1" applyFont="1" applyBorder="1">
      <alignment horizontal="center"/>
      <protection locked="0"/>
    </xf>
    <xf numFmtId="0" fontId="28" fillId="0" borderId="7" xfId="1" applyFont="1" applyBorder="1">
      <protection locked="0"/>
    </xf>
    <xf numFmtId="0" fontId="23" fillId="0" borderId="7" xfId="1" applyFont="1" applyBorder="1">
      <alignment vertical="center"/>
      <protection locked="0"/>
    </xf>
    <xf numFmtId="0" fontId="24" fillId="0" borderId="8" xfId="1" applyFont="1" applyBorder="1">
      <alignment vertical="center"/>
      <protection locked="0"/>
    </xf>
    <xf numFmtId="0" fontId="29" fillId="0" borderId="9" xfId="1" applyFont="1" applyBorder="1">
      <alignment horizontal="center" vertical="center"/>
      <protection locked="0"/>
    </xf>
    <xf numFmtId="0" fontId="29" fillId="0" borderId="10" xfId="1" applyFont="1" applyBorder="1">
      <alignment horizontal="center" vertical="center"/>
      <protection locked="0"/>
    </xf>
    <xf numFmtId="0" fontId="29" fillId="0" borderId="10" xfId="1" applyFont="1" applyBorder="1">
      <alignment vertical="center"/>
      <protection locked="0"/>
    </xf>
    <xf numFmtId="0" fontId="30" fillId="0" borderId="10" xfId="1" applyFont="1" applyBorder="1">
      <alignment vertical="center"/>
      <protection locked="0"/>
    </xf>
    <xf numFmtId="0" fontId="24" fillId="0" borderId="11" xfId="1" applyFont="1" applyBorder="1">
      <alignment vertical="center"/>
      <protection locked="0"/>
    </xf>
    <xf numFmtId="0" fontId="26" fillId="0" borderId="12" xfId="1" applyFont="1" applyBorder="1">
      <alignment horizontal="center" vertical="center"/>
      <protection locked="0"/>
    </xf>
    <xf numFmtId="0" fontId="26" fillId="0" borderId="13" xfId="1" applyFont="1" applyBorder="1">
      <alignment horizontal="center" vertical="center"/>
      <protection locked="0"/>
    </xf>
    <xf numFmtId="0" fontId="26" fillId="0" borderId="13" xfId="1" applyFont="1" applyBorder="1">
      <alignment vertical="center"/>
      <protection locked="0"/>
    </xf>
    <xf numFmtId="0" fontId="26" fillId="0" borderId="13" xfId="1" applyFont="1" applyBorder="1">
      <protection locked="0"/>
    </xf>
    <xf numFmtId="0" fontId="2" fillId="0" borderId="13" xfId="1" applyFont="1" applyBorder="1">
      <alignment vertical="center"/>
      <protection locked="0"/>
    </xf>
    <xf numFmtId="0" fontId="24" fillId="0" borderId="14" xfId="1" applyFont="1" applyBorder="1">
      <alignment vertical="center"/>
      <protection locked="0"/>
    </xf>
    <xf numFmtId="0" fontId="26" fillId="0" borderId="5" xfId="1" applyFont="1" applyBorder="1">
      <alignment vertical="center"/>
      <protection locked="0"/>
    </xf>
    <xf numFmtId="0" fontId="31" fillId="0" borderId="2" xfId="1" applyFont="1" applyBorder="1">
      <alignment horizontal="center" vertical="center"/>
      <protection locked="0"/>
    </xf>
    <xf numFmtId="0" fontId="31" fillId="0" borderId="3" xfId="1" applyFont="1" applyBorder="1">
      <alignment horizontal="center" vertical="center"/>
      <protection locked="0"/>
    </xf>
    <xf numFmtId="0" fontId="31" fillId="0" borderId="3" xfId="1" applyFont="1" applyBorder="1">
      <alignment vertical="center"/>
      <protection locked="0"/>
    </xf>
    <xf numFmtId="0" fontId="30" fillId="0" borderId="3" xfId="1" applyFont="1" applyBorder="1">
      <alignment vertical="center"/>
      <protection locked="0"/>
    </xf>
    <xf numFmtId="0" fontId="3" fillId="0" borderId="15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16" xfId="1" applyFont="1" applyBorder="1">
      <alignment vertical="center"/>
      <protection locked="0"/>
    </xf>
    <xf numFmtId="0" fontId="5" fillId="0" borderId="16" xfId="0" applyFont="1" applyBorder="1">
      <alignment horizontal="left" vertical="center" wrapText="1"/>
      <protection locked="0"/>
    </xf>
    <xf numFmtId="171" fontId="16" fillId="0" borderId="17" xfId="61" applyFont="1" applyBorder="1" applyNumberFormat="1">
      <alignment horizontal="right" vertical="center"/>
      <protection locked="0"/>
    </xf>
    <xf numFmtId="171" fontId="2" fillId="0" borderId="0" xfId="1" applyFont="1" applyNumberFormat="1">
      <alignment vertical="center"/>
      <protection locked="0"/>
    </xf>
    <xf numFmtId="0" fontId="6" fillId="0" borderId="16" xfId="31" applyFont="1" applyBorder="1">
      <alignment horizontal="left" vertical="center" wrapText="1"/>
      <protection locked="0"/>
    </xf>
    <xf numFmtId="0" fontId="6" fillId="0" borderId="16" xfId="0" applyFont="1" applyBorder="1">
      <alignment horizontal="left" vertical="center" wrapText="1"/>
      <protection locked="0"/>
    </xf>
    <xf numFmtId="0" fontId="7" fillId="0" borderId="16" xfId="32" applyFont="1" applyBorder="1">
      <alignment horizontal="left" vertical="center" wrapText="1"/>
      <protection locked="0"/>
    </xf>
    <xf numFmtId="0" fontId="7" fillId="0" borderId="16" xfId="0" applyFont="1" applyBorder="1">
      <alignment horizontal="left" vertical="center" wrapText="1"/>
      <protection locked="0"/>
    </xf>
    <xf numFmtId="0" fontId="8" fillId="0" borderId="16" xfId="33" applyFont="1" applyBorder="1">
      <alignment horizontal="left" vertical="center" wrapText="1"/>
      <protection locked="0"/>
    </xf>
    <xf numFmtId="0" fontId="8" fillId="0" borderId="16" xfId="0" applyFont="1" applyBorder="1">
      <alignment horizontal="left" vertical="center" wrapText="1"/>
      <protection locked="0"/>
    </xf>
    <xf numFmtId="0" fontId="9" fillId="0" borderId="16" xfId="34" applyFont="1" applyBorder="1">
      <alignment horizontal="left" vertical="center" wrapText="1"/>
      <protection locked="0"/>
    </xf>
    <xf numFmtId="0" fontId="9" fillId="0" borderId="16" xfId="0" applyFont="1" applyBorder="1">
      <alignment horizontal="left" vertical="center" wrapText="1"/>
      <protection locked="0"/>
    </xf>
    <xf numFmtId="0" fontId="13" fillId="0" borderId="16" xfId="30" applyFont="1" applyBorder="1">
      <alignment horizontal="left" vertical="center" wrapText="1"/>
      <protection locked="0"/>
    </xf>
    <xf numFmtId="0" fontId="13" fillId="0" borderId="16" xfId="0" applyFont="1" applyBorder="1">
      <alignment horizontal="left" vertical="center" wrapText="1"/>
      <protection locked="0"/>
    </xf>
    <xf numFmtId="172" fontId="13" fillId="0" borderId="16" xfId="0" applyFont="1" applyBorder="1" applyNumberFormat="1">
      <alignment horizontal="right" vertical="center" wrapText="1"/>
      <protection locked="0"/>
    </xf>
    <xf numFmtId="0" fontId="13" fillId="0" borderId="16" xfId="0" applyFont="1" applyBorder="1">
      <alignment horizontal="center" vertical="center" wrapText="1"/>
      <protection locked="0"/>
    </xf>
    <xf numFmtId="173" fontId="13" fillId="0" borderId="16" xfId="0" applyFont="1" applyBorder="1" applyNumberFormat="1">
      <alignment horizontal="right" vertical="center" wrapText="1"/>
      <protection locked="0"/>
    </xf>
    <xf numFmtId="173" fontId="16" fillId="0" borderId="17" xfId="61" applyFont="1" applyBorder="1" applyNumberFormat="1">
      <alignment horizontal="right" vertical="center"/>
      <protection locked="0"/>
    </xf>
    <xf numFmtId="174" fontId="13" fillId="0" borderId="0" xfId="0" applyFont="1" applyNumberFormat="1">
      <alignment horizontal="center" vertical="center" wrapText="1"/>
      <protection locked="0"/>
    </xf>
    <xf numFmtId="173" fontId="13" fillId="0" borderId="0" xfId="0" applyFont="1" applyNumberFormat="1">
      <alignment horizontal="center" vertical="center" wrapText="1"/>
      <protection locked="0"/>
    </xf>
    <xf numFmtId="175" fontId="13" fillId="0" borderId="16" xfId="0" applyFont="1" applyBorder="1" applyNumberFormat="1">
      <alignment horizontal="right" vertical="center" wrapText="1"/>
      <protection locked="0"/>
    </xf>
    <xf numFmtId="0" fontId="2" fillId="0" borderId="18" xfId="1" applyFont="1" applyBorder="1">
      <alignment vertical="center"/>
      <protection locked="0"/>
    </xf>
    <xf numFmtId="0" fontId="13" fillId="0" borderId="18" xfId="0" applyFont="1" applyBorder="1">
      <alignment horizontal="left" vertical="center" wrapText="1"/>
      <protection locked="0"/>
    </xf>
    <xf numFmtId="173" fontId="16" fillId="0" borderId="15" xfId="61" applyFont="1" applyBorder="1" applyNumberFormat="1">
      <alignment horizontal="right" vertical="center"/>
      <protection locked="0"/>
    </xf>
    <xf numFmtId="0" fontId="2" fillId="2" borderId="19" xfId="1" applyFont="1" applyFill="1" applyBorder="1">
      <alignment vertical="center"/>
      <protection locked="0"/>
    </xf>
    <xf numFmtId="0" fontId="14" fillId="2" borderId="20" xfId="36" applyFont="1" applyFill="1" applyBorder="1">
      <alignment horizontal="left" vertical="center" wrapText="1"/>
      <protection locked="0"/>
    </xf>
    <xf numFmtId="0" fontId="2" fillId="2" borderId="20" xfId="1" applyFont="1" applyFill="1" applyBorder="1">
      <alignment vertical="center"/>
      <protection locked="0"/>
    </xf>
    <xf numFmtId="173" fontId="16" fillId="2" borderId="21" xfId="61" applyFont="1" applyFill="1" applyBorder="1" applyNumberFormat="1">
      <alignment horizontal="right" vertical="center"/>
      <protection locked="0"/>
    </xf>
    <xf numFmtId="171" fontId="6" fillId="0" borderId="16" xfId="49" applyFont="1" applyBorder="1" applyNumberFormat="1">
      <alignment horizontal="right" vertical="center" wrapText="1"/>
      <protection locked="0"/>
    </xf>
    <xf numFmtId="171" fontId="6" fillId="0" borderId="16" xfId="0" applyFont="1" applyBorder="1" applyNumberFormat="1">
      <alignment horizontal="right" vertical="center" wrapText="1"/>
      <protection locked="0"/>
    </xf>
    <xf numFmtId="0" fontId="2" fillId="2" borderId="21" xfId="1" applyFont="1" applyFill="1" applyBorder="1">
      <alignment vertical="center"/>
      <protection locked="0"/>
    </xf>
    <xf numFmtId="0" fontId="11" fillId="0" borderId="0" xfId="0" applyFont="1">
      <alignment horizontal="left" vertical="center" wrapText="1"/>
      <protection locked="0"/>
    </xf>
    <xf numFmtId="0" fontId="12" fillId="0" borderId="22" xfId="16" applyFont="1" applyBorder="1">
      <alignment horizontal="left" vertical="center" wrapText="1"/>
      <protection locked="0"/>
    </xf>
    <xf numFmtId="0" fontId="2" fillId="0" borderId="22" xfId="1" applyFont="1" applyBorder="1">
      <alignment vertical="center"/>
      <protection locked="0"/>
    </xf>
    <xf numFmtId="173" fontId="16" fillId="3" borderId="23" xfId="61" applyFont="1" applyFill="1" applyBorder="1" applyNumberFormat="1">
      <alignment horizontal="right" vertical="center"/>
      <protection locked="0"/>
    </xf>
    <xf numFmtId="0" fontId="2" fillId="0" borderId="24" xfId="1" applyFont="1" applyBorder="1">
      <alignment vertical="center"/>
      <protection locked="0"/>
    </xf>
    <xf numFmtId="0" fontId="12" fillId="0" borderId="25" xfId="0" applyFont="1" applyBorder="1">
      <alignment horizontal="left" vertical="center" wrapText="1"/>
      <protection locked="0"/>
    </xf>
    <xf numFmtId="0" fontId="2" fillId="0" borderId="25" xfId="1" applyFont="1" applyBorder="1">
      <alignment vertical="center"/>
      <protection locked="0"/>
    </xf>
    <xf numFmtId="173" fontId="16" fillId="0" borderId="26" xfId="61" applyFont="1" applyBorder="1" applyNumberFormat="1">
      <alignment horizontal="right" vertical="center"/>
      <protection locked="0"/>
    </xf>
    <xf numFmtId="173" fontId="16" fillId="3" borderId="27" xfId="61" applyFont="1" applyFill="1" applyBorder="1" applyNumberFormat="1">
      <alignment horizontal="right" vertical="center"/>
      <protection locked="0"/>
    </xf>
    <xf numFmtId="0" fontId="22" fillId="3" borderId="28" xfId="70" applyFont="1" applyFill="1" applyBorder="1">
      <alignment horizontal="left" vertical="center"/>
      <protection locked="0"/>
    </xf>
    <xf numFmtId="0" fontId="22" fillId="3" borderId="29" xfId="70" applyFont="1" applyFill="1" applyBorder="1">
      <alignment horizontal="left" vertical="center"/>
      <protection locked="0"/>
    </xf>
    <xf numFmtId="0" fontId="2" fillId="3" borderId="30" xfId="1" applyFont="1" applyFill="1" applyBorder="1">
      <alignment vertical="center"/>
      <protection locked="0"/>
    </xf>
    <xf numFmtId="0" fontId="2" fillId="3" borderId="31" xfId="1" applyFont="1" applyFill="1" applyBorder="1">
      <alignment vertical="center"/>
      <protection locked="0"/>
    </xf>
    <xf numFmtId="0" fontId="22" fillId="3" borderId="32" xfId="70" applyFont="1" applyFill="1" applyBorder="1">
      <alignment horizontal="left" vertical="center"/>
      <protection locked="0"/>
    </xf>
    <xf numFmtId="0" fontId="22" fillId="3" borderId="33" xfId="7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34" xfId="1" applyFont="1" applyFill="1" applyBorder="1">
      <alignment vertical="center"/>
      <protection locked="0"/>
    </xf>
    <xf numFmtId="0" fontId="2" fillId="3" borderId="32" xfId="1" applyFont="1" applyFill="1" applyBorder="1">
      <alignment vertical="center"/>
      <protection locked="0"/>
    </xf>
    <xf numFmtId="0" fontId="2" fillId="3" borderId="33" xfId="1" applyFont="1" applyFill="1" applyBorder="1">
      <alignment vertical="center"/>
      <protection locked="0"/>
    </xf>
    <xf numFmtId="0" fontId="2" fillId="3" borderId="35" xfId="1" applyFont="1" applyFill="1" applyBorder="1">
      <alignment vertical="center"/>
      <protection locked="0"/>
    </xf>
    <xf numFmtId="0" fontId="2" fillId="3" borderId="36" xfId="1" applyFont="1" applyFill="1" applyBorder="1">
      <alignment vertical="center"/>
      <protection locked="0"/>
    </xf>
    <xf numFmtId="0" fontId="2" fillId="3" borderId="37" xfId="1" applyFont="1" applyFill="1" applyBorder="1">
      <alignment vertical="center"/>
      <protection locked="0"/>
    </xf>
    <xf numFmtId="0" fontId="2" fillId="3" borderId="38" xfId="1" applyFont="1" applyFill="1" applyBorder="1">
      <alignment vertical="center"/>
      <protection locked="0"/>
    </xf>
  </cellXfs>
  <cellStyles count="287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8"/>
    <cellStyle name="Niv5" xfId="9"/>
    <cellStyle name="Niv6" xfId="9"/>
    <cellStyle name="RecapListePSE" xfId="10"/>
    <cellStyle name="Lot2" xfId="10"/>
    <cellStyle name="Bord2" xfId="10"/>
    <cellStyle name="Niv12" xfId="10"/>
    <cellStyle name="Niv22" xfId="10"/>
    <cellStyle name="Niv32" xfId="10"/>
    <cellStyle name="Niv42" xfId="10"/>
    <cellStyle name="Niv52" xfId="10"/>
    <cellStyle name="Niv62" xfId="10"/>
    <cellStyle name="LignesTot2" xfId="11"/>
    <cellStyle name="LignesTot2PxTotal" xfId="11"/>
    <cellStyle name="RecapRecapLots2" xfId="12"/>
    <cellStyle name="RecapRecapBord2" xfId="12"/>
    <cellStyle name="RecapRecapOuv2" xfId="10"/>
    <cellStyle name="RecapRecapMOA2" xfId="10"/>
    <cellStyle name="RecapRecapMark2" xfId="10"/>
    <cellStyle name="RecapRecapTranches2" xfId="10"/>
    <cellStyle name="RecapRecapOptions2" xfId="10"/>
    <cellStyle name="RecapRecapLots5fusion" xfId="13"/>
    <cellStyle name="RecapRecapLots5Code" xfId="14"/>
    <cellStyle name="RecapRecapLots5Designation" xfId="14"/>
    <cellStyle name="RecapRecapLots5PxTotal" xfId="15"/>
    <cellStyle name="RecapRecapLots5TVA" xfId="12"/>
    <cellStyle name="RecapRecapLots5CValeur" xfId="15"/>
    <cellStyle name="RecapRecapLots5PxLettres" xfId="10"/>
    <cellStyle name="RecapRecapBord5fusion" xfId="13"/>
    <cellStyle name="RecapRecapBord5Code" xfId="14"/>
    <cellStyle name="RecapRecapBord5Designation" xfId="14"/>
    <cellStyle name="RecapRecapBord5PxTotal" xfId="15"/>
    <cellStyle name="RecapRecapBord5TVA" xfId="12"/>
    <cellStyle name="RecapRecapBord5CValeur" xfId="15"/>
    <cellStyle name="RecapRecapBord5PxLettres" xfId="10"/>
    <cellStyle name="RecapRecapOuv5fusion" xfId="13"/>
    <cellStyle name="RecapRecapOuv5Code" xfId="14"/>
    <cellStyle name="RecapRecapOuv5Designation" xfId="14"/>
    <cellStyle name="RecapRecapOuv5PxTotal" xfId="15"/>
    <cellStyle name="RecapRecapOuv5TVA" xfId="12"/>
    <cellStyle name="RecapRecapOuv5CValeur" xfId="15"/>
    <cellStyle name="RecapRecapOuv5PxLettres" xfId="10"/>
    <cellStyle name="RecapRecapTranches5fusion" xfId="13"/>
    <cellStyle name="RecapRecapTranches5Code" xfId="14"/>
    <cellStyle name="RecapRecapTranches5Designation" xfId="14"/>
    <cellStyle name="RecapRecapTranches5PxTotal" xfId="15"/>
    <cellStyle name="RecapRecapTranches5TVA" xfId="12"/>
    <cellStyle name="RecapRecapTranches5CValeur" xfId="15"/>
    <cellStyle name="RecapRecapTranches5PxLettres" xfId="10"/>
    <cellStyle name="RecapRecapMOA5fusion" xfId="13"/>
    <cellStyle name="RecapRecapMOA5Code" xfId="14"/>
    <cellStyle name="RecapRecapMOA5Designation" xfId="14"/>
    <cellStyle name="RecapRecapMOA5PxTotal" xfId="15"/>
    <cellStyle name="RecapRecapMOA5TVA" xfId="12"/>
    <cellStyle name="RecapRecapMOA5CValeur" xfId="15"/>
    <cellStyle name="RecapRecapMOA5PxLettres" xfId="10"/>
    <cellStyle name="RecapRecapOptions5fusion" xfId="13"/>
    <cellStyle name="RecapRecapOptions5Code" xfId="14"/>
    <cellStyle name="RecapRecapOptions5Designation" xfId="14"/>
    <cellStyle name="RecapRecapOptions5PxTotal" xfId="15"/>
    <cellStyle name="RecapRecapOptions5TVA" xfId="12"/>
    <cellStyle name="RecapRecapOptions5CValeur" xfId="15"/>
    <cellStyle name="RecapRecapOptions5PxLettres" xfId="10"/>
    <cellStyle name="RecapRecapMark5fusion" xfId="13"/>
    <cellStyle name="RecapRecapMark5Code" xfId="14"/>
    <cellStyle name="RecapRecapMark5Designation" xfId="14"/>
    <cellStyle name="RecapRecapMark5PxTotal" xfId="15"/>
    <cellStyle name="RecapRecapMark5TVA" xfId="12"/>
    <cellStyle name="RecapRecapMark5CValeur" xfId="15"/>
    <cellStyle name="RecapRecapMark5PxLettres" xfId="10"/>
    <cellStyle name="LignesTot5" xfId="16"/>
    <cellStyle name="LignesTot5PxTotal" xfId="17"/>
    <cellStyle name="LignesTot8" xfId="16"/>
    <cellStyle name="LignesTot8PxTotal" xfId="17"/>
    <cellStyle name="LignesTot11" xfId="16"/>
    <cellStyle name="LignesTot11PxTotal" xfId="17"/>
    <cellStyle name="LignesTot13" xfId="10"/>
    <cellStyle name="LignesTot13PxTotal" xfId="18"/>
    <cellStyle name="LignesTot13Designation" xfId="19"/>
    <cellStyle name="LignesTot15" xfId="10"/>
    <cellStyle name="LignesTot15PxTotal" xfId="18"/>
    <cellStyle name="Lotfusion" xfId="20"/>
    <cellStyle name="Bordfusion" xfId="21"/>
    <cellStyle name="Artfusion" xfId="22"/>
    <cellStyle name="Niv1fusion" xfId="23"/>
    <cellStyle name="Niv2fusion" xfId="24"/>
    <cellStyle name="Niv3fusion" xfId="25"/>
    <cellStyle name="Niv4fusion" xfId="26"/>
    <cellStyle name="Niv5fusion" xfId="27"/>
    <cellStyle name="Niv6fusion" xfId="27"/>
    <cellStyle name="LotCode" xfId="28"/>
    <cellStyle name="BordCode" xfId="29"/>
    <cellStyle name="ArtCode" xfId="30"/>
    <cellStyle name="Niv1Code" xfId="31"/>
    <cellStyle name="Niv2Code" xfId="32"/>
    <cellStyle name="Niv3Code" xfId="33"/>
    <cellStyle name="Niv4Code" xfId="34"/>
    <cellStyle name="Niv5Code" xfId="35"/>
    <cellStyle name="Niv6Code" xfId="35"/>
    <cellStyle name="LotDesignation" xfId="28"/>
    <cellStyle name="BordDesignation" xfId="29"/>
    <cellStyle name="ArtDesignation" xfId="30"/>
    <cellStyle name="Niv1Designation" xfId="31"/>
    <cellStyle name="Niv2Designation" xfId="32"/>
    <cellStyle name="Niv3Designation" xfId="33"/>
    <cellStyle name="Niv4Designation" xfId="34"/>
    <cellStyle name="Niv5Designation" xfId="35"/>
    <cellStyle name="Niv6Designation" xfId="35"/>
    <cellStyle name="RecapLotDesignation" xfId="14"/>
    <cellStyle name="RecapBordDesignation" xfId="14"/>
    <cellStyle name="RecapNiv1Designation" xfId="36"/>
    <cellStyle name="RecapNiv2Designation" xfId="30"/>
    <cellStyle name="RecapNiv3Designation" xfId="37"/>
    <cellStyle name="RecapNiv4Designation" xfId="14"/>
    <cellStyle name="RecapNiv5Designation" xfId="14"/>
    <cellStyle name="RecapNiv6Designation" xfId="14"/>
    <cellStyle name="RecapLotPxTotal" xfId="15"/>
    <cellStyle name="RecapBordPxTotal" xfId="15"/>
    <cellStyle name="RecapNiv1PxTotal" xfId="38"/>
    <cellStyle name="RecapNiv2PxTotal" xfId="39"/>
    <cellStyle name="RecapNiv3PxTotal" xfId="40"/>
    <cellStyle name="RecapNiv4PxTotal" xfId="15"/>
    <cellStyle name="RecapNiv5PxTotal" xfId="15"/>
    <cellStyle name="RecapNiv6PxTotal" xfId="15"/>
    <cellStyle name="RecapLotTVA" xfId="12"/>
    <cellStyle name="RecapBordTVA" xfId="12"/>
    <cellStyle name="RecapNiv1TVA" xfId="41"/>
    <cellStyle name="RecapNiv2TVA" xfId="42"/>
    <cellStyle name="RecapNiv3TVA" xfId="43"/>
    <cellStyle name="RecapNiv4TVA" xfId="12"/>
    <cellStyle name="RecapNiv5TVA" xfId="12"/>
    <cellStyle name="RecapNiv6TVA" xfId="12"/>
    <cellStyle name="RecapLotPxLettres" xfId="10"/>
    <cellStyle name="RecapBordPxLettres" xfId="10"/>
    <cellStyle name="RecapNiv1PxLettres" xfId="44"/>
    <cellStyle name="RecapNiv2PxLettres" xfId="45"/>
    <cellStyle name="RecapNiv3PxLettres" xfId="46"/>
    <cellStyle name="RecapNiv4PxLettres" xfId="10"/>
    <cellStyle name="RecapNiv5PxLettres" xfId="10"/>
    <cellStyle name="RecapNiv6PxLettres" xfId="10"/>
    <cellStyle name="RecapLotCValeur" xfId="15"/>
    <cellStyle name="RecapBordCValeur" xfId="15"/>
    <cellStyle name="RecapNiv1CValeur" xfId="38"/>
    <cellStyle name="RecapNiv2CValeur" xfId="39"/>
    <cellStyle name="RecapNiv3CValeur" xfId="40"/>
    <cellStyle name="RecapNiv4CValeur" xfId="15"/>
    <cellStyle name="RecapNiv5CValeur" xfId="15"/>
    <cellStyle name="RecapNiv6CValeur" xfId="15"/>
    <cellStyle name="LotQuant" xfId="47"/>
    <cellStyle name="BordQuant" xfId="48"/>
    <cellStyle name="ArtQuant" xfId="39"/>
    <cellStyle name="Niv1Quant" xfId="49"/>
    <cellStyle name="Niv2Quant" xfId="50"/>
    <cellStyle name="Niv3Quant" xfId="51"/>
    <cellStyle name="Niv4Quant" xfId="52"/>
    <cellStyle name="Niv5Quant" xfId="53"/>
    <cellStyle name="Niv6Quant" xfId="53"/>
    <cellStyle name="LotQteLettres" xfId="3"/>
    <cellStyle name="BordQteLettres" xfId="4"/>
    <cellStyle name="ArtQteLettres" xfId="45"/>
    <cellStyle name="Niv1QteLettres" xfId="5"/>
    <cellStyle name="Niv2QteLettres" xfId="6"/>
    <cellStyle name="Niv3QteLettres" xfId="7"/>
    <cellStyle name="Niv4QteLettres" xfId="8"/>
    <cellStyle name="Niv5QteLettres" xfId="9"/>
    <cellStyle name="Niv6QteLettres" xfId="9"/>
    <cellStyle name="LotQteEnt" xfId="47"/>
    <cellStyle name="BordQteEnt" xfId="48"/>
    <cellStyle name="ArtQteEnt" xfId="39"/>
    <cellStyle name="Niv1QteEnt" xfId="49"/>
    <cellStyle name="Niv2QteEnt" xfId="50"/>
    <cellStyle name="Niv3QteEnt" xfId="51"/>
    <cellStyle name="Niv4QteEnt" xfId="52"/>
    <cellStyle name="Niv5QteEnt" xfId="53"/>
    <cellStyle name="Niv6QteEnt" xfId="53"/>
    <cellStyle name="LotUnite" xfId="54"/>
    <cellStyle name="BordUnite" xfId="55"/>
    <cellStyle name="ArtUnite" xfId="42"/>
    <cellStyle name="Niv1Unite" xfId="56"/>
    <cellStyle name="Niv2Unite" xfId="57"/>
    <cellStyle name="Niv3Unite" xfId="58"/>
    <cellStyle name="Niv4Unite" xfId="59"/>
    <cellStyle name="Niv5Unite" xfId="60"/>
    <cellStyle name="Niv6Unite" xfId="60"/>
    <cellStyle name="LotPxUnit" xfId="47"/>
    <cellStyle name="BordPxUnit" xfId="48"/>
    <cellStyle name="ArtPxUnit" xfId="39"/>
    <cellStyle name="Niv1PxUnit" xfId="49"/>
    <cellStyle name="Niv2PxUnit" xfId="50"/>
    <cellStyle name="Niv3PxUnit" xfId="51"/>
    <cellStyle name="Niv4PxUnit" xfId="52"/>
    <cellStyle name="Niv5PxUnit" xfId="53"/>
    <cellStyle name="Niv6PxUnit" xfId="53"/>
    <cellStyle name="LotTVA" xfId="54"/>
    <cellStyle name="BordTVA" xfId="55"/>
    <cellStyle name="ArtTVA" xfId="42"/>
    <cellStyle name="Niv1TVA" xfId="56"/>
    <cellStyle name="Niv2TVA" xfId="57"/>
    <cellStyle name="Niv3TVA" xfId="58"/>
    <cellStyle name="Niv4TVA" xfId="59"/>
    <cellStyle name="Niv5TVA" xfId="60"/>
    <cellStyle name="Niv6TVA" xfId="60"/>
    <cellStyle name="LotPxTotal" xfId="47"/>
    <cellStyle name="BordPxTotal" xfId="48"/>
    <cellStyle name="ArtPxTotal" xfId="39"/>
    <cellStyle name="Niv1PxTotal" xfId="49"/>
    <cellStyle name="Niv2PxTotal" xfId="50"/>
    <cellStyle name="Niv3PxTotal" xfId="51"/>
    <cellStyle name="Niv4PxTotal" xfId="52"/>
    <cellStyle name="Niv5PxTotal" xfId="53"/>
    <cellStyle name="Niv6PxTotal" xfId="53"/>
    <cellStyle name="LotPxLettres" xfId="3"/>
    <cellStyle name="BordPxLettres" xfId="4"/>
    <cellStyle name="ArtPxLettres" xfId="45"/>
    <cellStyle name="Niv1PxLettres" xfId="5"/>
    <cellStyle name="Niv2PxLettres" xfId="6"/>
    <cellStyle name="Niv3PxLettres" xfId="7"/>
    <cellStyle name="Niv4PxLettres" xfId="8"/>
    <cellStyle name="Niv5PxLettres" xfId="9"/>
    <cellStyle name="Niv6PxLettres" xfId="9"/>
    <cellStyle name="LotCValeur" xfId="47"/>
    <cellStyle name="BordCValeur" xfId="48"/>
    <cellStyle name="ArtCValeur" xfId="39"/>
    <cellStyle name="Niv1CValeur" xfId="49"/>
    <cellStyle name="Niv2CValeur" xfId="50"/>
    <cellStyle name="Niv3CValeur" xfId="51"/>
    <cellStyle name="Niv4CValeur" xfId="52"/>
    <cellStyle name="Niv5CValeur" xfId="53"/>
    <cellStyle name="Niv6CValeur" xfId="53"/>
    <cellStyle name="LotPxULettres" xfId="3"/>
    <cellStyle name="BordPxULettres" xfId="4"/>
    <cellStyle name="ArtPxULettres" xfId="45"/>
    <cellStyle name="Niv1PxULettres" xfId="5"/>
    <cellStyle name="Niv2PxULettres" xfId="6"/>
    <cellStyle name="Niv3PxULettres" xfId="7"/>
    <cellStyle name="Niv4PxULettres" xfId="8"/>
    <cellStyle name="Niv5PxULettres" xfId="9"/>
    <cellStyle name="Niv6PxULettres" xfId="9"/>
    <cellStyle name="LotQteLoc" xfId="47"/>
    <cellStyle name="BordQteLoc" xfId="48"/>
    <cellStyle name="ArtQteLoc" xfId="39"/>
    <cellStyle name="Niv1QteLoc" xfId="49"/>
    <cellStyle name="Niv2QteLoc" xfId="50"/>
    <cellStyle name="Niv3QteLoc" xfId="51"/>
    <cellStyle name="Niv4QteLoc" xfId="52"/>
    <cellStyle name="Niv5QteLoc" xfId="53"/>
    <cellStyle name="Niv6QteLoc" xfId="53"/>
    <cellStyle name="LotMark" xfId="3"/>
    <cellStyle name="BordMark" xfId="4"/>
    <cellStyle name="ArtMark" xfId="45"/>
    <cellStyle name="Niv1Mark" xfId="5"/>
    <cellStyle name="Niv2Mark" xfId="6"/>
    <cellStyle name="Niv3Mark" xfId="7"/>
    <cellStyle name="Niv4Mark" xfId="8"/>
    <cellStyle name="Niv5Mark" xfId="9"/>
    <cellStyle name="Niv6Mark" xfId="9"/>
    <cellStyle name="Quant" xfId="15"/>
    <cellStyle name="QteLettres" xfId="10"/>
    <cellStyle name="QteEnt" xfId="15"/>
    <cellStyle name="Unite" xfId="12"/>
    <cellStyle name="PxUnit" xfId="15"/>
    <cellStyle name="TVA" xfId="12"/>
    <cellStyle name="PxTotal" xfId="61"/>
    <cellStyle name="PxLettres" xfId="10"/>
    <cellStyle name="CValeur" xfId="18"/>
    <cellStyle name="PxULettres" xfId="10"/>
    <cellStyle name="QteLoc" xfId="62"/>
    <cellStyle name="Mark" xfId="10"/>
    <cellStyle name="DescTech" xfId="63"/>
    <cellStyle name="DescCom" xfId="64"/>
    <cellStyle name="TitreLoc" xfId="65"/>
    <cellStyle name="Loc" xfId="66"/>
    <cellStyle name="MinuteDesignation" xfId="67"/>
    <cellStyle name="MinuteDesignation_d" xfId="68"/>
    <cellStyle name="Minutefusion" xfId="69"/>
    <cellStyle name="Minutecode" xfId="68"/>
    <cellStyle name="MinuteQuant" xfId="68"/>
    <cellStyle name="MinuteUnite" xfId="69"/>
    <cellStyle name="Signature" xfId="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9DF1405-6015-0356-5DFE-84DF50764048}" mc:Ignorable="x14ac xr xr2 xr3">
  <sheetPr>
    <pageSetUpPr fitToPage="1"/>
  </sheetPr>
  <dimension ref="A1:N57"/>
  <sheetViews>
    <sheetView topLeftCell="A1" showGridLines="0" showRowColHeaders="0" zoomScale="125" workbookViewId="0" tabSelected="1">
      <selection activeCell="A1" sqref="A1"/>
    </sheetView>
  </sheetViews>
  <sheetFormatPr defaultColWidth="8.8515625" customHeight="1" defaultRowHeight="15"/>
  <cols>
    <col min="1" max="1" width="10.8515625" customWidth="1"/>
    <col min="2" max="2" width="59.421875" customWidth="1"/>
    <col min="3" max="4" width="8.57421875" customWidth="1"/>
    <col min="5" max="5" width="5.421875" customWidth="1"/>
    <col min="6" max="6" width="8.140625" customWidth="1"/>
    <col min="7" max="7" width="10.8515625" customWidth="1"/>
    <col min="8" max="14" width="8.8515625" hidden="1"/>
  </cols>
  <sheetData>
    <row customHeight="1" ht="7.199999999999999">
      <c r="A1" s="72"/>
      <c r="B1" s="73"/>
      <c r="C1" s="74"/>
      <c r="D1" s="74"/>
      <c r="E1" s="74"/>
      <c r="F1" s="75"/>
      <c r="G1" s="73"/>
      <c r="H1" s="76"/>
      <c r="I1" s="76"/>
      <c r="J1" s="76"/>
      <c r="K1" s="76"/>
      <c r="L1" s="76"/>
      <c r="M1" s="76"/>
      <c r="N1" s="76"/>
    </row>
    <row customHeight="1" ht="18">
      <c r="A2" s="77" t="s">
        <v>0</v>
      </c>
      <c r="B2" s="78" t="s">
        <v>0</v>
      </c>
      <c r="C2" s="79"/>
      <c r="D2" s="79"/>
      <c r="E2" s="79"/>
      <c r="F2" s="80"/>
      <c r="G2" s="81"/>
      <c r="H2" s="76"/>
      <c r="I2" s="76"/>
      <c r="J2" s="76"/>
      <c r="K2" s="76"/>
      <c r="L2" s="76"/>
      <c r="M2" s="76"/>
      <c r="N2" s="76"/>
    </row>
    <row customHeight="1" ht="9.6">
      <c r="A3" s="82"/>
      <c r="B3" s="83"/>
      <c r="C3" s="84"/>
      <c r="D3" s="84"/>
      <c r="E3" s="84"/>
      <c r="F3" s="85"/>
      <c r="G3" s="86"/>
      <c r="H3" s="76"/>
      <c r="I3" s="76"/>
      <c r="J3" s="76"/>
      <c r="K3" s="76"/>
      <c r="L3" s="76"/>
      <c r="M3" s="76"/>
      <c r="N3" s="76"/>
    </row>
    <row customHeight="1" ht="18">
      <c r="A4" s="87" t="s">
        <v>1</v>
      </c>
      <c r="B4" s="88" t="s">
        <v>1</v>
      </c>
      <c r="C4" s="89"/>
      <c r="D4" s="89"/>
      <c r="E4" s="89"/>
      <c r="F4" s="90"/>
      <c r="G4" s="91"/>
      <c r="H4" s="76"/>
      <c r="I4" s="76"/>
      <c r="J4" s="76"/>
      <c r="K4" s="76"/>
      <c r="L4" s="76"/>
      <c r="M4" s="76"/>
      <c r="N4" s="76"/>
    </row>
    <row customHeight="1" ht="8.4">
      <c r="A5" s="92" t="s">
        <v>2</v>
      </c>
      <c r="B5" s="93" t="s">
        <v>2</v>
      </c>
      <c r="C5" s="94"/>
      <c r="D5" s="94"/>
      <c r="E5" s="94"/>
      <c r="F5" s="95"/>
      <c r="G5" s="96"/>
      <c r="H5" s="76"/>
      <c r="I5" s="76"/>
      <c r="J5" s="76"/>
      <c r="K5" s="76"/>
      <c r="L5" s="76"/>
      <c r="M5" s="76"/>
      <c r="N5" s="76"/>
    </row>
    <row customHeight="1" ht="24.599999999999998">
      <c r="A6" s="97" t="s">
        <v>3</v>
      </c>
      <c r="B6" s="98" t="s">
        <v>3</v>
      </c>
      <c r="C6" s="99"/>
      <c r="D6" s="100"/>
      <c r="E6" s="99"/>
      <c r="F6" s="101"/>
      <c r="G6" s="102"/>
      <c r="H6" s="76"/>
      <c r="I6" s="76"/>
      <c r="J6" s="76"/>
      <c r="K6" s="76"/>
      <c r="L6" s="76"/>
      <c r="M6" s="76"/>
      <c r="N6" s="76"/>
    </row>
    <row customHeight="1" ht="9">
      <c r="A7" s="86"/>
      <c r="B7" s="86"/>
      <c r="C7" s="86"/>
      <c r="D7" s="86"/>
      <c r="E7" s="86"/>
      <c r="F7" s="103"/>
      <c r="G7" s="86"/>
      <c r="H7" s="76"/>
      <c r="I7" s="76"/>
      <c r="J7" s="76"/>
      <c r="K7" s="76"/>
      <c r="L7" s="76"/>
      <c r="M7" s="76"/>
      <c r="N7" s="76"/>
    </row>
    <row customHeight="1" ht="18.75">
      <c r="A8" s="104" t="s">
        <v>4</v>
      </c>
      <c r="B8" s="105" t="s">
        <v>4</v>
      </c>
      <c r="C8" s="106"/>
      <c r="D8" s="106"/>
      <c r="E8" s="106"/>
      <c r="F8" s="107"/>
      <c r="G8" s="81"/>
      <c r="H8" s="76"/>
      <c r="I8" s="76"/>
      <c r="J8" s="76"/>
      <c r="K8" s="76"/>
      <c r="L8" s="76"/>
      <c r="M8" s="76"/>
      <c r="N8" s="76"/>
    </row>
    <row customHeight="1" ht="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customHeight="1" ht="12">
      <c r="A10" s="108" t="s">
        <v>5</v>
      </c>
      <c r="B10" s="108" t="s">
        <v>6</v>
      </c>
      <c r="C10" s="108" t="s">
        <v>7</v>
      </c>
      <c r="D10" s="108" t="s">
        <v>8</v>
      </c>
      <c r="E10" s="108" t="s">
        <v>9</v>
      </c>
      <c r="F10" s="108" t="s">
        <v>10</v>
      </c>
      <c r="G10" s="108" t="s">
        <v>11</v>
      </c>
      <c r="H10" s="76"/>
      <c r="I10" s="76"/>
      <c r="J10" s="76"/>
      <c r="K10" s="76"/>
      <c r="L10" s="76"/>
      <c r="M10" s="76"/>
      <c r="N10" s="109" t="s">
        <v>12</v>
      </c>
    </row>
    <row customHeight="1" ht="18" hidden="1">
      <c r="A11" s="110"/>
      <c r="B11" s="111" t="s">
        <v>13</v>
      </c>
      <c r="C11" s="110"/>
      <c r="D11" s="110"/>
      <c r="E11" s="110"/>
      <c r="F11" s="110"/>
      <c r="G11" s="112">
        <f t="shared" si="0" ref="G11:M11">G12+G26+G28</f>
        <v>0</v>
      </c>
      <c r="H11" s="76"/>
      <c r="I11" s="113">
        <f t="shared" si="0"/>
        <v>0</v>
      </c>
      <c r="J11" s="113">
        <f t="shared" si="0"/>
        <v>0</v>
      </c>
      <c r="K11" s="113">
        <f t="shared" si="0"/>
        <v>0</v>
      </c>
      <c r="L11" s="113">
        <f t="shared" si="0"/>
        <v>0</v>
      </c>
      <c r="M11" s="113">
        <f t="shared" si="0"/>
        <v>0</v>
      </c>
      <c r="N11" s="76" t="s">
        <v>14</v>
      </c>
    </row>
    <row customHeight="1" ht="36.75">
      <c r="A12" s="114" t="s">
        <v>15</v>
      </c>
      <c r="B12" s="115" t="s">
        <v>16</v>
      </c>
      <c r="C12" s="110"/>
      <c r="D12" s="110"/>
      <c r="E12" s="110"/>
      <c r="F12" s="110"/>
      <c r="G12" s="112">
        <f t="shared" si="1" ref="G12:M41">G13</f>
        <v>0</v>
      </c>
      <c r="H12" s="76"/>
      <c r="I12" s="113">
        <f t="shared" si="1"/>
        <v>0</v>
      </c>
      <c r="J12" s="113">
        <f t="shared" si="1"/>
        <v>0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76" t="s">
        <v>17</v>
      </c>
    </row>
    <row customHeight="1" ht="18">
      <c r="A13" s="116" t="s">
        <v>18</v>
      </c>
      <c r="B13" s="117" t="s">
        <v>19</v>
      </c>
      <c r="C13" s="110"/>
      <c r="D13" s="110"/>
      <c r="E13" s="110"/>
      <c r="F13" s="110"/>
      <c r="G13" s="112">
        <f t="shared" si="2" ref="G13:M13">G14+G18</f>
        <v>0</v>
      </c>
      <c r="H13" s="76"/>
      <c r="I13" s="113">
        <f t="shared" si="2"/>
        <v>0</v>
      </c>
      <c r="J13" s="113">
        <f t="shared" si="2"/>
        <v>0</v>
      </c>
      <c r="K13" s="113">
        <f t="shared" si="2"/>
        <v>0</v>
      </c>
      <c r="L13" s="113">
        <f t="shared" si="2"/>
        <v>0</v>
      </c>
      <c r="M13" s="113">
        <f t="shared" si="2"/>
        <v>0</v>
      </c>
      <c r="N13" s="76" t="s">
        <v>20</v>
      </c>
    </row>
    <row customHeight="1" ht="16.5">
      <c r="A14" s="118" t="s">
        <v>21</v>
      </c>
      <c r="B14" s="119" t="s">
        <v>22</v>
      </c>
      <c r="C14" s="110"/>
      <c r="D14" s="110"/>
      <c r="E14" s="110"/>
      <c r="F14" s="110"/>
      <c r="G14" s="112">
        <f t="shared" si="3" ref="G14:M14">G15+G17</f>
        <v>0</v>
      </c>
      <c r="H14" s="76"/>
      <c r="I14" s="113">
        <f t="shared" si="3"/>
        <v>0</v>
      </c>
      <c r="J14" s="113">
        <f t="shared" si="3"/>
        <v>0</v>
      </c>
      <c r="K14" s="113">
        <f t="shared" si="3"/>
        <v>0</v>
      </c>
      <c r="L14" s="113">
        <f t="shared" si="3"/>
        <v>0</v>
      </c>
      <c r="M14" s="113">
        <f t="shared" si="3"/>
        <v>0</v>
      </c>
      <c r="N14" s="76" t="s">
        <v>23</v>
      </c>
    </row>
    <row customHeight="1" ht="14.25">
      <c r="A15" s="120" t="s">
        <v>24</v>
      </c>
      <c r="B15" s="121" t="s">
        <v>25</v>
      </c>
      <c r="C15" s="110"/>
      <c r="D15" s="110"/>
      <c r="E15" s="110"/>
      <c r="F15" s="110"/>
      <c r="G15" s="112">
        <f t="shared" si="1"/>
        <v>0</v>
      </c>
      <c r="H15" s="76"/>
      <c r="I15" s="113">
        <f t="shared" si="1"/>
        <v>0</v>
      </c>
      <c r="J15" s="113">
        <f t="shared" si="1"/>
        <v>0</v>
      </c>
      <c r="K15" s="113">
        <f t="shared" si="1"/>
        <v>0</v>
      </c>
      <c r="L15" s="113">
        <f t="shared" si="1"/>
        <v>0</v>
      </c>
      <c r="M15" s="113">
        <f t="shared" si="1"/>
        <v>0</v>
      </c>
      <c r="N15" s="76" t="s">
        <v>26</v>
      </c>
    </row>
    <row customHeight="1" ht="14.25">
      <c r="A16" s="122" t="s">
        <v>27</v>
      </c>
      <c r="B16" s="123" t="s">
        <v>28</v>
      </c>
      <c r="C16" s="124">
        <v>1</v>
      </c>
      <c r="D16" s="124">
        <v>0</v>
      </c>
      <c r="E16" s="125" t="s">
        <v>29</v>
      </c>
      <c r="F16" s="126">
        <v>0</v>
      </c>
      <c r="G16" s="127">
        <f t="shared" si="4" ref="G16:G42">ROUND(D16*F16,2)</f>
        <v>0</v>
      </c>
      <c r="H16" s="128">
        <v>0.2</v>
      </c>
      <c r="I16" s="129">
        <f t="shared" si="5" ref="I16:I42">ROUND(D16*F16,2)*(H16)</f>
        <v>0</v>
      </c>
      <c r="J16" s="76"/>
      <c r="K16" s="76"/>
      <c r="L16" s="76"/>
      <c r="M16" s="76"/>
      <c r="N16" s="76" t="s">
        <v>30</v>
      </c>
    </row>
    <row customHeight="1" ht="14.25">
      <c r="A17" s="122" t="s">
        <v>31</v>
      </c>
      <c r="B17" s="123" t="s">
        <v>32</v>
      </c>
      <c r="C17" s="124">
        <v>1</v>
      </c>
      <c r="D17" s="124">
        <v>0</v>
      </c>
      <c r="E17" s="125" t="s">
        <v>33</v>
      </c>
      <c r="F17" s="126">
        <v>0</v>
      </c>
      <c r="G17" s="127">
        <f t="shared" si="4"/>
        <v>0</v>
      </c>
      <c r="H17" s="128">
        <v>0.2</v>
      </c>
      <c r="I17" s="129">
        <f t="shared" si="5"/>
        <v>0</v>
      </c>
      <c r="J17" s="76"/>
      <c r="K17" s="76"/>
      <c r="L17" s="76"/>
      <c r="M17" s="76"/>
      <c r="N17" s="76" t="s">
        <v>34</v>
      </c>
    </row>
    <row customHeight="1" ht="16.5">
      <c r="A18" s="118" t="s">
        <v>35</v>
      </c>
      <c r="B18" s="119" t="s">
        <v>36</v>
      </c>
      <c r="C18" s="110"/>
      <c r="D18" s="110"/>
      <c r="E18" s="110"/>
      <c r="F18" s="110"/>
      <c r="G18" s="112">
        <f t="shared" si="6" ref="G18:M18">G19+G20+G21+G22+G23</f>
        <v>0</v>
      </c>
      <c r="H18" s="76"/>
      <c r="I18" s="113">
        <f t="shared" si="6"/>
        <v>0</v>
      </c>
      <c r="J18" s="113">
        <f t="shared" si="6"/>
        <v>0</v>
      </c>
      <c r="K18" s="113">
        <f t="shared" si="6"/>
        <v>0</v>
      </c>
      <c r="L18" s="113">
        <f t="shared" si="6"/>
        <v>0</v>
      </c>
      <c r="M18" s="113">
        <f t="shared" si="6"/>
        <v>0</v>
      </c>
      <c r="N18" s="76" t="s">
        <v>37</v>
      </c>
    </row>
    <row customHeight="1" ht="14.25">
      <c r="A19" s="122" t="s">
        <v>38</v>
      </c>
      <c r="B19" s="123" t="s">
        <v>39</v>
      </c>
      <c r="C19" s="130">
        <v>48</v>
      </c>
      <c r="D19" s="130">
        <v>0</v>
      </c>
      <c r="E19" s="125" t="s">
        <v>40</v>
      </c>
      <c r="F19" s="126">
        <v>0</v>
      </c>
      <c r="G19" s="127">
        <f t="shared" si="4"/>
        <v>0</v>
      </c>
      <c r="H19" s="128">
        <v>0.2</v>
      </c>
      <c r="I19" s="129">
        <f t="shared" si="5"/>
        <v>0</v>
      </c>
      <c r="J19" s="76"/>
      <c r="K19" s="76"/>
      <c r="L19" s="76"/>
      <c r="M19" s="76"/>
      <c r="N19" s="76" t="s">
        <v>41</v>
      </c>
    </row>
    <row customHeight="1" ht="14.25">
      <c r="A20" s="122" t="s">
        <v>42</v>
      </c>
      <c r="B20" s="123" t="s">
        <v>43</v>
      </c>
      <c r="C20" s="130">
        <v>48</v>
      </c>
      <c r="D20" s="130">
        <v>0</v>
      </c>
      <c r="E20" s="125" t="s">
        <v>40</v>
      </c>
      <c r="F20" s="126">
        <v>0</v>
      </c>
      <c r="G20" s="127">
        <f t="shared" si="4"/>
        <v>0</v>
      </c>
      <c r="H20" s="128">
        <v>0.2</v>
      </c>
      <c r="I20" s="129">
        <f t="shared" si="5"/>
        <v>0</v>
      </c>
      <c r="J20" s="76"/>
      <c r="K20" s="76"/>
      <c r="L20" s="76"/>
      <c r="M20" s="76"/>
      <c r="N20" s="76" t="s">
        <v>44</v>
      </c>
    </row>
    <row customHeight="1" ht="14.25">
      <c r="A21" s="122" t="s">
        <v>45</v>
      </c>
      <c r="B21" s="123" t="s">
        <v>46</v>
      </c>
      <c r="C21" s="130">
        <v>0</v>
      </c>
      <c r="D21" s="130">
        <v>0</v>
      </c>
      <c r="E21" s="125" t="s">
        <v>47</v>
      </c>
      <c r="F21" s="126">
        <v>0</v>
      </c>
      <c r="G21" s="127">
        <f t="shared" si="4"/>
        <v>0</v>
      </c>
      <c r="H21" s="128">
        <v>0.2</v>
      </c>
      <c r="I21" s="129">
        <f t="shared" si="5"/>
        <v>0</v>
      </c>
      <c r="J21" s="76"/>
      <c r="K21" s="76"/>
      <c r="L21" s="76"/>
      <c r="M21" s="76"/>
      <c r="N21" s="76" t="s">
        <v>48</v>
      </c>
    </row>
    <row customHeight="1" ht="14.25">
      <c r="A22" s="122" t="s">
        <v>49</v>
      </c>
      <c r="B22" s="123" t="s">
        <v>50</v>
      </c>
      <c r="C22" s="124">
        <v>1</v>
      </c>
      <c r="D22" s="124">
        <v>0</v>
      </c>
      <c r="E22" s="125" t="s">
        <v>33</v>
      </c>
      <c r="F22" s="126">
        <v>0</v>
      </c>
      <c r="G22" s="127">
        <f t="shared" si="4"/>
        <v>0</v>
      </c>
      <c r="H22" s="128">
        <v>0.2</v>
      </c>
      <c r="I22" s="129">
        <f t="shared" si="5"/>
        <v>0</v>
      </c>
      <c r="J22" s="76"/>
      <c r="K22" s="76"/>
      <c r="L22" s="76"/>
      <c r="M22" s="76"/>
      <c r="N22" s="76" t="s">
        <v>51</v>
      </c>
    </row>
    <row customHeight="1" ht="14.25">
      <c r="A23" s="122" t="s">
        <v>52</v>
      </c>
      <c r="B23" s="123" t="s">
        <v>53</v>
      </c>
      <c r="C23" s="124">
        <v>1</v>
      </c>
      <c r="D23" s="124">
        <v>0</v>
      </c>
      <c r="E23" s="125" t="s">
        <v>33</v>
      </c>
      <c r="F23" s="126">
        <v>0</v>
      </c>
      <c r="G23" s="127">
        <f t="shared" si="4"/>
        <v>0</v>
      </c>
      <c r="H23" s="128">
        <v>0.2</v>
      </c>
      <c r="I23" s="129">
        <f t="shared" si="5"/>
        <v>0</v>
      </c>
      <c r="J23" s="76"/>
      <c r="K23" s="76"/>
      <c r="L23" s="76"/>
      <c r="M23" s="76"/>
      <c r="N23" s="76" t="s">
        <v>54</v>
      </c>
    </row>
    <row customHeight="1" ht="14.25">
      <c r="A24" s="131"/>
      <c r="B24" s="132" t="s">
        <v>55</v>
      </c>
      <c r="C24" s="131"/>
      <c r="D24" s="131"/>
      <c r="E24" s="131"/>
      <c r="F24" s="131"/>
      <c r="G24" s="133">
        <f>G14+G18</f>
        <v>0</v>
      </c>
      <c r="H24" s="76"/>
      <c r="I24" s="76"/>
      <c r="J24" s="76"/>
      <c r="K24" s="76"/>
      <c r="L24" s="76"/>
      <c r="M24" s="76"/>
      <c r="N24" s="76" t="s">
        <v>56</v>
      </c>
    </row>
    <row customHeight="1" ht="16.5">
      <c r="A25" s="134"/>
      <c r="B25" s="135" t="s">
        <v>57</v>
      </c>
      <c r="C25" s="136"/>
      <c r="D25" s="136"/>
      <c r="E25" s="136"/>
      <c r="F25" s="136"/>
      <c r="G25" s="137">
        <f>G13</f>
        <v>0</v>
      </c>
      <c r="H25" s="76"/>
      <c r="I25" s="76"/>
      <c r="J25" s="76"/>
      <c r="K25" s="76"/>
      <c r="L25" s="76"/>
      <c r="M25" s="76"/>
      <c r="N25" s="76" t="s">
        <v>58</v>
      </c>
    </row>
    <row customHeight="1" ht="20.25">
      <c r="A26" s="114" t="s">
        <v>59</v>
      </c>
      <c r="B26" s="115" t="s">
        <v>60</v>
      </c>
      <c r="C26" s="138">
        <v>0</v>
      </c>
      <c r="D26" s="110"/>
      <c r="E26" s="110"/>
      <c r="F26" s="139">
        <v>0</v>
      </c>
      <c r="G26" s="127">
        <f>ROUND(C26*F26,2)</f>
        <v>0</v>
      </c>
      <c r="H26" s="76"/>
      <c r="I26" s="76"/>
      <c r="J26" s="76"/>
      <c r="K26" s="76"/>
      <c r="L26" s="76"/>
      <c r="M26" s="76"/>
      <c r="N26" s="76" t="s">
        <v>61</v>
      </c>
    </row>
    <row customHeight="1" ht="16.5">
      <c r="A27" s="134"/>
      <c r="B27" s="135" t="s">
        <v>62</v>
      </c>
      <c r="C27" s="136"/>
      <c r="D27" s="136"/>
      <c r="E27" s="136"/>
      <c r="F27" s="136"/>
      <c r="G27" s="140"/>
      <c r="H27" s="76"/>
      <c r="I27" s="76"/>
      <c r="J27" s="76"/>
      <c r="K27" s="76"/>
      <c r="L27" s="76"/>
      <c r="M27" s="76"/>
      <c r="N27" s="76" t="s">
        <v>63</v>
      </c>
    </row>
    <row customHeight="1" ht="20.25">
      <c r="A28" s="114" t="s">
        <v>64</v>
      </c>
      <c r="B28" s="115" t="s">
        <v>65</v>
      </c>
      <c r="C28" s="110"/>
      <c r="D28" s="110"/>
      <c r="E28" s="110"/>
      <c r="F28" s="110"/>
      <c r="G28" s="112">
        <f t="shared" si="7" ref="G28:M28">G29+G32+G35+G38+G41</f>
        <v>0</v>
      </c>
      <c r="H28" s="76"/>
      <c r="I28" s="113">
        <f t="shared" si="7"/>
        <v>0</v>
      </c>
      <c r="J28" s="113">
        <f t="shared" si="7"/>
        <v>0</v>
      </c>
      <c r="K28" s="113">
        <f t="shared" si="7"/>
        <v>0</v>
      </c>
      <c r="L28" s="113">
        <f t="shared" si="7"/>
        <v>0</v>
      </c>
      <c r="M28" s="113">
        <f t="shared" si="7"/>
        <v>0</v>
      </c>
      <c r="N28" s="76" t="s">
        <v>66</v>
      </c>
    </row>
    <row customHeight="1" ht="18">
      <c r="A29" s="116" t="s">
        <v>67</v>
      </c>
      <c r="B29" s="117" t="s">
        <v>68</v>
      </c>
      <c r="C29" s="110"/>
      <c r="D29" s="110"/>
      <c r="E29" s="110"/>
      <c r="F29" s="110"/>
      <c r="G29" s="112">
        <f t="shared" si="1"/>
        <v>0</v>
      </c>
      <c r="H29" s="76"/>
      <c r="I29" s="113">
        <f t="shared" si="1"/>
        <v>0</v>
      </c>
      <c r="J29" s="113">
        <f t="shared" si="1"/>
        <v>0</v>
      </c>
      <c r="K29" s="113">
        <f t="shared" si="1"/>
        <v>0</v>
      </c>
      <c r="L29" s="113">
        <f t="shared" si="1"/>
        <v>0</v>
      </c>
      <c r="M29" s="113">
        <f t="shared" si="1"/>
        <v>0</v>
      </c>
      <c r="N29" s="76" t="s">
        <v>69</v>
      </c>
    </row>
    <row customHeight="1" ht="14.25">
      <c r="A30" s="122" t="s">
        <v>70</v>
      </c>
      <c r="B30" s="123" t="s">
        <v>71</v>
      </c>
      <c r="C30" s="124">
        <v>1</v>
      </c>
      <c r="D30" s="124">
        <v>0</v>
      </c>
      <c r="E30" s="125" t="s">
        <v>33</v>
      </c>
      <c r="F30" s="126">
        <v>0</v>
      </c>
      <c r="G30" s="127">
        <f t="shared" si="4"/>
        <v>0</v>
      </c>
      <c r="H30" s="128">
        <v>0.2</v>
      </c>
      <c r="I30" s="129">
        <f t="shared" si="5"/>
        <v>0</v>
      </c>
      <c r="J30" s="76"/>
      <c r="K30" s="76"/>
      <c r="L30" s="76"/>
      <c r="M30" s="76"/>
      <c r="N30" s="76" t="s">
        <v>72</v>
      </c>
    </row>
    <row customHeight="1" ht="14.25">
      <c r="A31" s="131"/>
      <c r="B31" s="132" t="s">
        <v>55</v>
      </c>
      <c r="C31" s="131"/>
      <c r="D31" s="131"/>
      <c r="E31" s="131"/>
      <c r="F31" s="131"/>
      <c r="G31" s="133">
        <f t="shared" si="8" ref="G31:G43">G30</f>
        <v>0</v>
      </c>
      <c r="H31" s="76"/>
      <c r="I31" s="76"/>
      <c r="J31" s="76"/>
      <c r="K31" s="76"/>
      <c r="L31" s="76"/>
      <c r="M31" s="76"/>
      <c r="N31" s="76" t="s">
        <v>73</v>
      </c>
    </row>
    <row customHeight="1" ht="18">
      <c r="A32" s="116" t="s">
        <v>74</v>
      </c>
      <c r="B32" s="117" t="s">
        <v>75</v>
      </c>
      <c r="C32" s="110"/>
      <c r="D32" s="110"/>
      <c r="E32" s="110"/>
      <c r="F32" s="110"/>
      <c r="G32" s="112">
        <f t="shared" si="1"/>
        <v>0</v>
      </c>
      <c r="H32" s="76"/>
      <c r="I32" s="113">
        <f t="shared" si="1"/>
        <v>0</v>
      </c>
      <c r="J32" s="113">
        <f t="shared" si="1"/>
        <v>0</v>
      </c>
      <c r="K32" s="113">
        <f t="shared" si="1"/>
        <v>0</v>
      </c>
      <c r="L32" s="113">
        <f t="shared" si="1"/>
        <v>0</v>
      </c>
      <c r="M32" s="113">
        <f t="shared" si="1"/>
        <v>0</v>
      </c>
      <c r="N32" s="76" t="s">
        <v>76</v>
      </c>
    </row>
    <row customHeight="1" ht="14.25">
      <c r="A33" s="122" t="s">
        <v>77</v>
      </c>
      <c r="B33" s="123" t="s">
        <v>78</v>
      </c>
      <c r="C33" s="124">
        <v>1</v>
      </c>
      <c r="D33" s="124">
        <v>0</v>
      </c>
      <c r="E33" s="125" t="s">
        <v>33</v>
      </c>
      <c r="F33" s="126">
        <v>0</v>
      </c>
      <c r="G33" s="127">
        <f t="shared" si="4"/>
        <v>0</v>
      </c>
      <c r="H33" s="128">
        <v>0.2</v>
      </c>
      <c r="I33" s="129">
        <f t="shared" si="5"/>
        <v>0</v>
      </c>
      <c r="J33" s="76"/>
      <c r="K33" s="76"/>
      <c r="L33" s="76"/>
      <c r="M33" s="76"/>
      <c r="N33" s="76" t="s">
        <v>79</v>
      </c>
    </row>
    <row customHeight="1" ht="14.25">
      <c r="A34" s="131"/>
      <c r="B34" s="132" t="s">
        <v>55</v>
      </c>
      <c r="C34" s="131"/>
      <c r="D34" s="131"/>
      <c r="E34" s="131"/>
      <c r="F34" s="131"/>
      <c r="G34" s="133">
        <f t="shared" si="8"/>
        <v>0</v>
      </c>
      <c r="H34" s="76"/>
      <c r="I34" s="76"/>
      <c r="J34" s="76"/>
      <c r="K34" s="76"/>
      <c r="L34" s="76"/>
      <c r="M34" s="76"/>
      <c r="N34" s="76" t="s">
        <v>80</v>
      </c>
    </row>
    <row customHeight="1" ht="18">
      <c r="A35" s="116" t="s">
        <v>81</v>
      </c>
      <c r="B35" s="117" t="s">
        <v>82</v>
      </c>
      <c r="C35" s="110"/>
      <c r="D35" s="110"/>
      <c r="E35" s="110"/>
      <c r="F35" s="110"/>
      <c r="G35" s="112">
        <f t="shared" si="1"/>
        <v>0</v>
      </c>
      <c r="H35" s="76"/>
      <c r="I35" s="113">
        <f t="shared" si="1"/>
        <v>0</v>
      </c>
      <c r="J35" s="113">
        <f t="shared" si="1"/>
        <v>0</v>
      </c>
      <c r="K35" s="113">
        <f t="shared" si="1"/>
        <v>0</v>
      </c>
      <c r="L35" s="113">
        <f t="shared" si="1"/>
        <v>0</v>
      </c>
      <c r="M35" s="113">
        <f t="shared" si="1"/>
        <v>0</v>
      </c>
      <c r="N35" s="76" t="s">
        <v>83</v>
      </c>
    </row>
    <row customHeight="1" ht="14.25">
      <c r="A36" s="122" t="s">
        <v>84</v>
      </c>
      <c r="B36" s="123" t="s">
        <v>85</v>
      </c>
      <c r="C36" s="130">
        <v>0</v>
      </c>
      <c r="D36" s="130">
        <v>0</v>
      </c>
      <c r="E36" s="125" t="s">
        <v>47</v>
      </c>
      <c r="F36" s="126">
        <v>0</v>
      </c>
      <c r="G36" s="127">
        <f t="shared" si="4"/>
        <v>0</v>
      </c>
      <c r="H36" s="128">
        <v>0.2</v>
      </c>
      <c r="I36" s="129">
        <f t="shared" si="5"/>
        <v>0</v>
      </c>
      <c r="J36" s="76"/>
      <c r="K36" s="76"/>
      <c r="L36" s="76"/>
      <c r="M36" s="76"/>
      <c r="N36" s="76" t="s">
        <v>86</v>
      </c>
    </row>
    <row customHeight="1" ht="14.25">
      <c r="A37" s="131"/>
      <c r="B37" s="132" t="s">
        <v>55</v>
      </c>
      <c r="C37" s="131"/>
      <c r="D37" s="131"/>
      <c r="E37" s="131"/>
      <c r="F37" s="131"/>
      <c r="G37" s="133">
        <f t="shared" si="8"/>
        <v>0</v>
      </c>
      <c r="H37" s="76"/>
      <c r="I37" s="76"/>
      <c r="J37" s="76"/>
      <c r="K37" s="76"/>
      <c r="L37" s="76"/>
      <c r="M37" s="76"/>
      <c r="N37" s="76" t="s">
        <v>87</v>
      </c>
    </row>
    <row customHeight="1" ht="18">
      <c r="A38" s="116" t="s">
        <v>88</v>
      </c>
      <c r="B38" s="117" t="s">
        <v>89</v>
      </c>
      <c r="C38" s="110"/>
      <c r="D38" s="110"/>
      <c r="E38" s="110"/>
      <c r="F38" s="110"/>
      <c r="G38" s="112">
        <f t="shared" si="1"/>
        <v>0</v>
      </c>
      <c r="H38" s="76"/>
      <c r="I38" s="113">
        <f t="shared" si="1"/>
        <v>0</v>
      </c>
      <c r="J38" s="113">
        <f t="shared" si="1"/>
        <v>0</v>
      </c>
      <c r="K38" s="113">
        <f t="shared" si="1"/>
        <v>0</v>
      </c>
      <c r="L38" s="113">
        <f t="shared" si="1"/>
        <v>0</v>
      </c>
      <c r="M38" s="113">
        <f t="shared" si="1"/>
        <v>0</v>
      </c>
      <c r="N38" s="76" t="s">
        <v>90</v>
      </c>
    </row>
    <row customHeight="1" ht="14.25">
      <c r="A39" s="122" t="s">
        <v>91</v>
      </c>
      <c r="B39" s="123" t="s">
        <v>92</v>
      </c>
      <c r="C39" s="130">
        <v>0</v>
      </c>
      <c r="D39" s="130">
        <v>0</v>
      </c>
      <c r="E39" s="125" t="s">
        <v>47</v>
      </c>
      <c r="F39" s="126">
        <v>0</v>
      </c>
      <c r="G39" s="127">
        <f t="shared" si="4"/>
        <v>0</v>
      </c>
      <c r="H39" s="128">
        <v>0.2</v>
      </c>
      <c r="I39" s="129">
        <f t="shared" si="5"/>
        <v>0</v>
      </c>
      <c r="J39" s="76"/>
      <c r="K39" s="76"/>
      <c r="L39" s="76"/>
      <c r="M39" s="76"/>
      <c r="N39" s="76" t="s">
        <v>93</v>
      </c>
    </row>
    <row customHeight="1" ht="14.25">
      <c r="A40" s="131"/>
      <c r="B40" s="132" t="s">
        <v>55</v>
      </c>
      <c r="C40" s="131"/>
      <c r="D40" s="131"/>
      <c r="E40" s="131"/>
      <c r="F40" s="131"/>
      <c r="G40" s="133">
        <f t="shared" si="8"/>
        <v>0</v>
      </c>
      <c r="H40" s="76"/>
      <c r="I40" s="76"/>
      <c r="J40" s="76"/>
      <c r="K40" s="76"/>
      <c r="L40" s="76"/>
      <c r="M40" s="76"/>
      <c r="N40" s="76" t="s">
        <v>94</v>
      </c>
    </row>
    <row customHeight="1" ht="18">
      <c r="A41" s="116" t="s">
        <v>95</v>
      </c>
      <c r="B41" s="117" t="s">
        <v>96</v>
      </c>
      <c r="C41" s="110"/>
      <c r="D41" s="110"/>
      <c r="E41" s="110"/>
      <c r="F41" s="110"/>
      <c r="G41" s="112">
        <f t="shared" si="1"/>
        <v>0</v>
      </c>
      <c r="H41" s="76"/>
      <c r="I41" s="113">
        <f t="shared" si="1"/>
        <v>0</v>
      </c>
      <c r="J41" s="113">
        <f t="shared" si="1"/>
        <v>0</v>
      </c>
      <c r="K41" s="113">
        <f t="shared" si="1"/>
        <v>0</v>
      </c>
      <c r="L41" s="113">
        <f t="shared" si="1"/>
        <v>0</v>
      </c>
      <c r="M41" s="113">
        <f t="shared" si="1"/>
        <v>0</v>
      </c>
      <c r="N41" s="76" t="s">
        <v>97</v>
      </c>
    </row>
    <row customHeight="1" ht="14.25">
      <c r="A42" s="122" t="s">
        <v>98</v>
      </c>
      <c r="B42" s="123" t="s">
        <v>99</v>
      </c>
      <c r="C42" s="130">
        <v>0</v>
      </c>
      <c r="D42" s="130">
        <v>0</v>
      </c>
      <c r="E42" s="125" t="s">
        <v>47</v>
      </c>
      <c r="F42" s="126">
        <v>0</v>
      </c>
      <c r="G42" s="127">
        <f t="shared" si="4"/>
        <v>0</v>
      </c>
      <c r="H42" s="128">
        <v>0.2</v>
      </c>
      <c r="I42" s="129">
        <f t="shared" si="5"/>
        <v>0</v>
      </c>
      <c r="J42" s="76"/>
      <c r="K42" s="76"/>
      <c r="L42" s="76"/>
      <c r="M42" s="76"/>
      <c r="N42" s="76" t="s">
        <v>100</v>
      </c>
    </row>
    <row customHeight="1" ht="14.25">
      <c r="A43" s="131"/>
      <c r="B43" s="132" t="s">
        <v>55</v>
      </c>
      <c r="C43" s="131"/>
      <c r="D43" s="131"/>
      <c r="E43" s="131"/>
      <c r="F43" s="131"/>
      <c r="G43" s="133">
        <f t="shared" si="8"/>
        <v>0</v>
      </c>
      <c r="H43" s="76"/>
      <c r="I43" s="76"/>
      <c r="J43" s="76"/>
      <c r="K43" s="76"/>
      <c r="L43" s="76"/>
      <c r="M43" s="76"/>
      <c r="N43" s="76" t="s">
        <v>101</v>
      </c>
    </row>
    <row customHeight="1" ht="16.5">
      <c r="A44" s="134"/>
      <c r="B44" s="135" t="s">
        <v>102</v>
      </c>
      <c r="C44" s="136"/>
      <c r="D44" s="136"/>
      <c r="E44" s="136"/>
      <c r="F44" s="136"/>
      <c r="G44" s="137">
        <f>G29+G32+G35+G38+G41</f>
        <v>0</v>
      </c>
      <c r="H44" s="76"/>
      <c r="I44" s="76"/>
      <c r="J44" s="76"/>
      <c r="K44" s="76"/>
      <c r="L44" s="76"/>
      <c r="M44" s="76"/>
      <c r="N44" s="76" t="s">
        <v>103</v>
      </c>
    </row>
    <row customHeight="1" ht="15">
      <c r="A45" s="76"/>
      <c r="B45" s="141" t="s">
        <v>2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 t="s">
        <v>104</v>
      </c>
    </row>
    <row customHeight="1" ht="15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</row>
    <row customHeight="1" ht="15.75">
      <c r="A47" s="131"/>
      <c r="B47" s="142" t="s">
        <v>105</v>
      </c>
      <c r="C47" s="143"/>
      <c r="D47" s="143"/>
      <c r="E47" s="143"/>
      <c r="F47" s="143"/>
      <c r="G47" s="144">
        <f>G11</f>
        <v>0</v>
      </c>
      <c r="H47" s="76"/>
      <c r="I47" s="76"/>
      <c r="J47" s="76"/>
      <c r="K47" s="76"/>
      <c r="L47" s="76"/>
      <c r="M47" s="76"/>
      <c r="N47" s="76" t="s">
        <v>106</v>
      </c>
    </row>
    <row customHeight="1" ht="15.75">
      <c r="A48" s="145"/>
      <c r="B48" s="146" t="s">
        <v>107</v>
      </c>
      <c r="C48" s="147"/>
      <c r="D48" s="147"/>
      <c r="E48" s="147"/>
      <c r="F48" s="147"/>
      <c r="G48" s="148">
        <f>ROUND(I11+J11+K11+L11+M11,2)</f>
        <v>0</v>
      </c>
      <c r="H48" s="76"/>
      <c r="I48" s="76"/>
      <c r="J48" s="76"/>
      <c r="K48" s="76"/>
      <c r="L48" s="76"/>
      <c r="M48" s="76"/>
      <c r="N48" s="76" t="s">
        <v>106</v>
      </c>
    </row>
    <row customHeight="1" ht="15.75">
      <c r="A49" s="145"/>
      <c r="B49" s="146" t="s">
        <v>108</v>
      </c>
      <c r="C49" s="147"/>
      <c r="D49" s="147"/>
      <c r="E49" s="147"/>
      <c r="F49" s="147"/>
      <c r="G49" s="149">
        <f>G47+G48</f>
        <v>0</v>
      </c>
      <c r="H49" s="76"/>
      <c r="I49" s="76"/>
      <c r="J49" s="76"/>
      <c r="K49" s="76"/>
      <c r="L49" s="76"/>
      <c r="M49" s="76"/>
      <c r="N49" s="76" t="s">
        <v>106</v>
      </c>
    </row>
    <row customHeight="1" ht="15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</row>
    <row customHeight="1" ht="12">
      <c r="A51" s="76"/>
      <c r="B51" s="150" t="s">
        <v>109</v>
      </c>
      <c r="C51" s="76"/>
      <c r="D51" s="151" t="s">
        <v>110</v>
      </c>
      <c r="E51" s="152"/>
      <c r="F51" s="152"/>
      <c r="G51" s="153"/>
      <c r="H51" s="76"/>
      <c r="I51" s="76"/>
      <c r="J51" s="76"/>
      <c r="K51" s="76"/>
      <c r="L51" s="76"/>
      <c r="M51" s="76"/>
      <c r="N51" s="76" t="s">
        <v>111</v>
      </c>
    </row>
    <row customHeight="1" ht="12">
      <c r="A52" s="76"/>
      <c r="B52" s="154" t="s">
        <v>112</v>
      </c>
      <c r="C52" s="76"/>
      <c r="D52" s="155" t="s">
        <v>112</v>
      </c>
      <c r="E52" s="156"/>
      <c r="F52" s="156"/>
      <c r="G52" s="157"/>
      <c r="H52" s="76"/>
      <c r="I52" s="76"/>
      <c r="J52" s="76"/>
      <c r="K52" s="76"/>
      <c r="L52" s="76"/>
      <c r="M52" s="76"/>
      <c r="N52" s="76" t="s">
        <v>111</v>
      </c>
    </row>
    <row customHeight="1" ht="15">
      <c r="A53" s="76"/>
      <c r="B53" s="154" t="s">
        <v>2</v>
      </c>
      <c r="C53" s="76"/>
      <c r="D53" s="155" t="s">
        <v>2</v>
      </c>
      <c r="E53" s="156"/>
      <c r="F53" s="156"/>
      <c r="G53" s="157"/>
      <c r="H53" s="76"/>
      <c r="I53" s="76"/>
      <c r="J53" s="76"/>
      <c r="K53" s="76"/>
      <c r="L53" s="76"/>
      <c r="M53" s="76"/>
      <c r="N53" s="76" t="s">
        <v>111</v>
      </c>
    </row>
    <row customHeight="1" ht="15">
      <c r="A54" s="76"/>
      <c r="B54" s="158"/>
      <c r="C54" s="76"/>
      <c r="D54" s="159"/>
      <c r="E54" s="156"/>
      <c r="F54" s="156"/>
      <c r="G54" s="157"/>
      <c r="H54" s="76"/>
      <c r="I54" s="76"/>
      <c r="J54" s="76"/>
      <c r="K54" s="76"/>
      <c r="L54" s="76"/>
      <c r="M54" s="76"/>
      <c r="N54" s="76" t="s">
        <v>111</v>
      </c>
    </row>
    <row customHeight="1" ht="15">
      <c r="A55" s="76"/>
      <c r="B55" s="158"/>
      <c r="C55" s="76"/>
      <c r="D55" s="159"/>
      <c r="E55" s="156"/>
      <c r="F55" s="156"/>
      <c r="G55" s="157"/>
      <c r="H55" s="76"/>
      <c r="I55" s="76"/>
      <c r="J55" s="76"/>
      <c r="K55" s="76"/>
      <c r="L55" s="76"/>
      <c r="M55" s="76"/>
      <c r="N55" s="76" t="s">
        <v>111</v>
      </c>
    </row>
    <row customHeight="1" ht="15">
      <c r="A56" s="76"/>
      <c r="B56" s="160"/>
      <c r="C56" s="76"/>
      <c r="D56" s="161"/>
      <c r="E56" s="162"/>
      <c r="F56" s="162"/>
      <c r="G56" s="163"/>
      <c r="H56" s="76"/>
      <c r="I56" s="76"/>
      <c r="J56" s="76"/>
      <c r="K56" s="76"/>
      <c r="L56" s="76"/>
      <c r="M56" s="76"/>
      <c r="N56" s="76" t="s">
        <v>111</v>
      </c>
    </row>
    <row customHeight="1" ht="15.75">
      <c r="A57" s="76" t="s">
        <v>113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</row>
  </sheetData>
  <sheetProtection/>
  <mergeCells count="5">
    <mergeCell ref="A2:F2"/>
    <mergeCell ref="A8:F8"/>
    <mergeCell ref="A6:F6"/>
    <mergeCell ref="A5:F5"/>
    <mergeCell ref="A4:F4"/>
  </mergeCells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CFD49E46FDF54495658C696BA62ECC" ma:contentTypeVersion="19" ma:contentTypeDescription="Crée un document." ma:contentTypeScope="" ma:versionID="c8f381468b5c8348cfb9378fa04d5bf3">
  <xsd:schema xmlns:xsd="http://www.w3.org/2001/XMLSchema" xmlns:xs="http://www.w3.org/2001/XMLSchema" xmlns:p="http://schemas.microsoft.com/office/2006/metadata/properties" xmlns:ns2="8c99f033-faca-4e17-a622-bc5e4342ae74" xmlns:ns3="9bf01621-e6e9-45e4-a0a8-bc77af86dd1b" targetNamespace="http://schemas.microsoft.com/office/2006/metadata/properties" ma:root="true" ma:fieldsID="cb360d6543b61ca586347409ebd28ff8" ns2:_="" ns3:_="">
    <xsd:import namespace="8c99f033-faca-4e17-a622-bc5e4342ae74"/>
    <xsd:import namespace="9bf01621-e6e9-45e4-a0a8-bc77af86d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9f033-faca-4e17-a622-bc5e4342ae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a09a1fd-157e-40c8-a658-1eae63cfb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01621-e6e9-45e4-a0a8-bc77af86dd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de6dc4-cb50-4479-a259-bcf3698c5eab}" ma:internalName="TaxCatchAll" ma:showField="CatchAllData" ma:web="9bf01621-e6e9-45e4-a0a8-bc77af86dd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99f033-faca-4e17-a622-bc5e4342ae74">
      <Terms xmlns="http://schemas.microsoft.com/office/infopath/2007/PartnerControls"/>
    </lcf76f155ced4ddcb4097134ff3c332f>
    <TaxCatchAll xmlns="9bf01621-e6e9-45e4-a0a8-bc77af86dd1b" xsi:nil="true"/>
  </documentManagement>
</p:properties>
</file>

<file path=customXml/itemProps1.xml><?xml version="1.0" encoding="utf-8"?>
<ds:datastoreItem xmlns:ds="http://schemas.openxmlformats.org/officeDocument/2006/customXml" ds:itemID="{270238C3-949E-44F2-8C3E-F691C296CDC5}"/>
</file>

<file path=customXml/itemProps2.xml><?xml version="1.0" encoding="utf-8"?>
<ds:datastoreItem xmlns:ds="http://schemas.openxmlformats.org/officeDocument/2006/customXml" ds:itemID="{D4B9D8A0-1D61-4A62-93B4-8888AFA54405}"/>
</file>

<file path=customXml/itemProps3.xml><?xml version="1.0" encoding="utf-8"?>
<ds:datastoreItem xmlns:ds="http://schemas.openxmlformats.org/officeDocument/2006/customXml" ds:itemID="{A0900CD1-5431-4311-9FD3-E9C41E8FEC8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0x010100BDCFD49E46FDF54495658C696BA62ECC</vt:lpwstr>
  </property>
</Properties>
</file>